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4505" yWindow="-15" windowWidth="14310" windowHeight="12540" tabRatio="808" firstSheet="1" activeTab="1"/>
  </bookViews>
  <sheets>
    <sheet name="пиво (старый)" sheetId="11" state="hidden" r:id="rId1"/>
    <sheet name="111" sheetId="85" r:id="rId2"/>
    <sheet name="112" sheetId="86" r:id="rId3"/>
    <sheet name="113" sheetId="81" r:id="rId4"/>
    <sheet name="114-115" sheetId="82" r:id="rId5"/>
    <sheet name="116" sheetId="84" r:id="rId6"/>
  </sheets>
  <definedNames>
    <definedName name="_End1">#REF!</definedName>
    <definedName name="_End10">#REF!</definedName>
    <definedName name="_End11">#REF!</definedName>
    <definedName name="_End12">#REF!</definedName>
    <definedName name="_End13">#REF!</definedName>
    <definedName name="_End14">#REF!</definedName>
    <definedName name="_End15">#REF!</definedName>
    <definedName name="_End16">#REF!</definedName>
    <definedName name="_End17">#REF!</definedName>
    <definedName name="_End18">#REF!</definedName>
    <definedName name="_End19">#REF!</definedName>
    <definedName name="_End2">#REF!</definedName>
    <definedName name="_End20">#REF!</definedName>
    <definedName name="_End21">#REF!</definedName>
    <definedName name="_End22">#REF!</definedName>
    <definedName name="_End23">#REF!</definedName>
    <definedName name="_End24">#REF!</definedName>
    <definedName name="_End25">#REF!</definedName>
    <definedName name="_End26">#REF!</definedName>
    <definedName name="_End27">#REF!</definedName>
    <definedName name="_End28">#REF!</definedName>
    <definedName name="_End29">#REF!</definedName>
    <definedName name="_End3">#REF!</definedName>
    <definedName name="_End30">#REF!</definedName>
    <definedName name="_End31">#REF!</definedName>
    <definedName name="_End32">#REF!</definedName>
    <definedName name="_End33">#REF!</definedName>
    <definedName name="_End34">#REF!</definedName>
    <definedName name="_End35">#REF!</definedName>
    <definedName name="_End36">#REF!</definedName>
    <definedName name="_End37">#REF!</definedName>
    <definedName name="_End38">#REF!</definedName>
    <definedName name="_End39">#REF!</definedName>
    <definedName name="_End4">#REF!</definedName>
    <definedName name="_End40">#REF!</definedName>
    <definedName name="_End41">#REF!</definedName>
    <definedName name="_End42">#REF!</definedName>
    <definedName name="_End43">#REF!</definedName>
    <definedName name="_End44">#REF!</definedName>
    <definedName name="_End45">#REF!</definedName>
    <definedName name="_End46">#REF!</definedName>
    <definedName name="_End47">#REF!</definedName>
    <definedName name="_End48">#REF!</definedName>
    <definedName name="_End49">#REF!</definedName>
    <definedName name="_End5">#REF!</definedName>
    <definedName name="_End50">#REF!</definedName>
    <definedName name="_End6">#REF!</definedName>
    <definedName name="_End7">#REF!</definedName>
    <definedName name="_End8">#REF!</definedName>
    <definedName name="_End9">#REF!</definedName>
    <definedName name="_Regression_Int" localSheetId="0" hidden="1">1</definedName>
    <definedName name="_xlnm._FilterDatabase" localSheetId="1" hidden="1">'111'!$A$5:$F$27</definedName>
    <definedName name="_xlnm._FilterDatabase" localSheetId="3" hidden="1">'113'!$A$5:$G$38</definedName>
    <definedName name="_xlnm._FilterDatabase" localSheetId="4" hidden="1">'114-115'!$A$5:$G$5</definedName>
    <definedName name="_xlnm._FilterDatabase" localSheetId="5" hidden="1">'116'!$A$5:$E$103</definedName>
    <definedName name="Boss_Dol">#REF!</definedName>
    <definedName name="Boss_FIO">#REF!</definedName>
    <definedName name="Budget_Level">#REF!</definedName>
    <definedName name="Buh_Dol">#REF!</definedName>
    <definedName name="Buh_FIO">#REF!</definedName>
    <definedName name="cdep">#REF!</definedName>
    <definedName name="Chef_Dol">#REF!</definedName>
    <definedName name="Chef_FIO">#REF!</definedName>
    <definedName name="CurentGroup">#REF!</definedName>
    <definedName name="CurRow">#REF!</definedName>
    <definedName name="Data">#REF!</definedName>
    <definedName name="DataFields">#REF!</definedName>
    <definedName name="dDate1">#REF!</definedName>
    <definedName name="dDate2">#REF!</definedName>
    <definedName name="EndPred">#REF!</definedName>
    <definedName name="EndRow">#REF!</definedName>
    <definedName name="Footer">#REF!</definedName>
    <definedName name="GroupOrder">#REF!</definedName>
    <definedName name="IsUp_cdep">#REF!</definedName>
    <definedName name="IsUp_s_1">#REF!</definedName>
    <definedName name="IsUp_s_2">#REF!</definedName>
    <definedName name="IsUp_s_3">#REF!</definedName>
    <definedName name="IsUp_s_4">#REF!</definedName>
    <definedName name="IsUp_s_god">#REF!</definedName>
    <definedName name="IsUp_sname">#REF!</definedName>
    <definedName name="IsUp_sum_i">#REF!</definedName>
    <definedName name="IsUp_sum_inc">#REF!</definedName>
    <definedName name="IsUp_sum_reinc">#REF!</definedName>
    <definedName name="NastrFields">#REF!</definedName>
    <definedName name="PrevGroupName">#REF!</definedName>
    <definedName name="PrevGroupValue">#REF!</definedName>
    <definedName name="Rash_Date">#REF!</definedName>
    <definedName name="s_1">#REF!</definedName>
    <definedName name="s_2">#REF!</definedName>
    <definedName name="s_3">#REF!</definedName>
    <definedName name="s_4">#REF!</definedName>
    <definedName name="s_god">#REF!</definedName>
    <definedName name="sname">#REF!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#REF!</definedName>
    <definedName name="Start4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6">#REF!</definedName>
    <definedName name="Start7">#REF!</definedName>
    <definedName name="Start8">#REF!</definedName>
    <definedName name="Start9">#REF!</definedName>
    <definedName name="StartData">#REF!</definedName>
    <definedName name="StartPred">#REF!</definedName>
    <definedName name="StartRow">#REF!</definedName>
    <definedName name="Struct_Podraz">#REF!</definedName>
    <definedName name="sum_i">#REF!</definedName>
    <definedName name="sum_inc">#REF!</definedName>
    <definedName name="sum_reinc">#REF!</definedName>
    <definedName name="Today">#REF!</definedName>
    <definedName name="Today2">#REF!</definedName>
    <definedName name="User_CBP">#REF!</definedName>
    <definedName name="User_COFK">#REF!</definedName>
    <definedName name="User_Dol">#REF!</definedName>
    <definedName name="User_FIO">#REF!</definedName>
    <definedName name="User_INN">#REF!</definedName>
    <definedName name="User_Name">#REF!</definedName>
    <definedName name="User_Phone">#REF!</definedName>
    <definedName name="Zam_Boss_FIO">#REF!</definedName>
    <definedName name="Zam_Buh_FIO">#REF!</definedName>
    <definedName name="Zam_Chef_FIO">#REF!</definedName>
    <definedName name="_xlnm.Database">#REF!</definedName>
    <definedName name="_xlnm.Print_Titles" localSheetId="1">'111'!$6:$7</definedName>
    <definedName name="_xlnm.Print_Titles" localSheetId="2">'112'!$6:$7</definedName>
    <definedName name="_xlnm.Print_Titles" localSheetId="3">'113'!$6:$7</definedName>
    <definedName name="_xlnm.Print_Titles" localSheetId="4">'114-115'!$6:$7</definedName>
    <definedName name="_xlnm.Print_Titles" localSheetId="5">'116'!$6:$8</definedName>
    <definedName name="_xlnm.Print_Area" localSheetId="3">'113'!$A$1:$E$38</definedName>
    <definedName name="_xlnm.Print_Area" localSheetId="5">'116'!$A$1:$E$103</definedName>
    <definedName name="_xlnm.Print_Area" localSheetId="0">'пиво (старый)'!$A$1:$Q$13</definedName>
    <definedName name="Область_печати_ИМ" localSheetId="0">'пиво (старый)'!$C$3:$I$11</definedName>
  </definedNames>
  <calcPr calcId="145621"/>
</workbook>
</file>

<file path=xl/calcChain.xml><?xml version="1.0" encoding="utf-8"?>
<calcChain xmlns="http://schemas.openxmlformats.org/spreadsheetml/2006/main">
  <c r="D90" i="84" l="1"/>
  <c r="D66" i="84"/>
  <c r="D57" i="84"/>
  <c r="D26" i="84"/>
  <c r="D86" i="84"/>
  <c r="D79" i="84"/>
  <c r="D96" i="84"/>
  <c r="D102" i="84"/>
  <c r="D40" i="84"/>
  <c r="D11" i="82" l="1"/>
  <c r="D23" i="81"/>
  <c r="D18" i="86" l="1"/>
  <c r="D19" i="86"/>
  <c r="D14" i="86"/>
  <c r="D9" i="84" l="1"/>
  <c r="D14" i="84"/>
  <c r="D17" i="84"/>
  <c r="D21" i="84"/>
  <c r="D24" i="84"/>
  <c r="D29" i="84"/>
  <c r="D33" i="84"/>
  <c r="D35" i="84"/>
  <c r="D37" i="84"/>
  <c r="D46" i="84"/>
  <c r="D50" i="84"/>
  <c r="D52" i="84"/>
  <c r="D55" i="84"/>
  <c r="D64" i="84"/>
  <c r="D60" i="84"/>
  <c r="D62" i="84"/>
  <c r="D69" i="84"/>
  <c r="D72" i="84"/>
  <c r="D75" i="84"/>
  <c r="D77" i="84"/>
  <c r="D92" i="84"/>
  <c r="D94" i="84"/>
  <c r="D100" i="84"/>
  <c r="D9" i="82"/>
  <c r="D14" i="82"/>
  <c r="D16" i="82"/>
  <c r="D18" i="82"/>
  <c r="D21" i="82"/>
  <c r="D20" i="82" s="1"/>
  <c r="D9" i="81"/>
  <c r="D11" i="81"/>
  <c r="D13" i="81"/>
  <c r="D15" i="81"/>
  <c r="D17" i="81"/>
  <c r="D20" i="81"/>
  <c r="D10" i="86"/>
  <c r="D12" i="86"/>
  <c r="D16" i="86"/>
  <c r="D21" i="86"/>
  <c r="D23" i="86"/>
  <c r="D26" i="86"/>
  <c r="D28" i="86"/>
  <c r="D30" i="86"/>
  <c r="D9" i="85"/>
  <c r="D11" i="85"/>
  <c r="D13" i="85"/>
  <c r="D15" i="85"/>
  <c r="D18" i="85"/>
  <c r="D21" i="85"/>
  <c r="D24" i="85"/>
  <c r="D26" i="85"/>
  <c r="F12" i="11"/>
  <c r="I12" i="11" s="1"/>
  <c r="L12" i="11"/>
  <c r="P12" i="11"/>
  <c r="E13" i="11"/>
  <c r="K13" i="11"/>
  <c r="O13" i="11"/>
  <c r="D8" i="84" l="1"/>
  <c r="D8" i="82"/>
  <c r="D8" i="81"/>
  <c r="D25" i="86"/>
  <c r="D9" i="86"/>
  <c r="D8" i="85"/>
  <c r="D8" i="86" l="1"/>
</calcChain>
</file>

<file path=xl/sharedStrings.xml><?xml version="1.0" encoding="utf-8"?>
<sst xmlns="http://schemas.openxmlformats.org/spreadsheetml/2006/main" count="419" uniqueCount="302">
  <si>
    <t>3.</t>
  </si>
  <si>
    <t>Расчет</t>
  </si>
  <si>
    <t>Наименование показателей</t>
  </si>
  <si>
    <t>РАСЧЕТ</t>
  </si>
  <si>
    <t>№ п/п</t>
  </si>
  <si>
    <t>Прогнозный объем продукции (тыс. дал).</t>
  </si>
  <si>
    <t>Сумма акциза  (тыс. руб).</t>
  </si>
  <si>
    <t>Сумма возмещения акцизов (отпуск произведен-ного спирта на производ-ство водки)</t>
  </si>
  <si>
    <t>Отпуск другим одразделениям ФГУП "Росспиртпром" (тыс. руб.)</t>
  </si>
  <si>
    <t>в том числе в республиканский бюджет Чувашской Республики</t>
  </si>
  <si>
    <t xml:space="preserve">Прогнозный объем продукции (тыс. дал). </t>
  </si>
  <si>
    <t xml:space="preserve">Прогнозный объем продукции(тыс. дал). </t>
  </si>
  <si>
    <t>Приложение № 6 к пояснительной записке</t>
  </si>
  <si>
    <t>поступлений акцизов на пиво в республиканский бюджет Чувашской Республики на 2008-2010 годы (КБК 1 03 02100 01 0000 110)</t>
  </si>
  <si>
    <t xml:space="preserve">Ставка акциза  за 1 л </t>
  </si>
  <si>
    <t>Ставка акциза за 1 л (руб).</t>
  </si>
  <si>
    <t>Ставка акциза на 1 л</t>
  </si>
  <si>
    <t>Расчет поступления акцизов по пиву исходя из объемов производства</t>
  </si>
  <si>
    <t>Прогноз поступления акцизов по пиву исходя из объемов реализации</t>
  </si>
  <si>
    <t>2024 год</t>
  </si>
  <si>
    <t>Управление Федеральной налоговой службы по Чувашской Республике</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</si>
  <si>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</si>
  <si>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</si>
  <si>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Министерство экономического развития и имущественных отношений Чувашской Республики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</si>
  <si>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</si>
  <si>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</si>
  <si>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Министерство финансов Чувашской Республики</t>
  </si>
  <si>
    <t>1 11 03020 02 0000 120</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</si>
  <si>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</si>
  <si>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</si>
  <si>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</si>
  <si>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</si>
  <si>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</si>
  <si>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</si>
  <si>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Министерство природных ресурсов и экологии Чувашской Республики</t>
  </si>
  <si>
    <t>1 13 01992 02 0000 130</t>
  </si>
  <si>
    <t>Прочие доходы от оказания платных услуг (работ) получателями средств бюджетов субъектов Российской Федерации</t>
  </si>
  <si>
    <t>Министерство здравоохранения Чувашской Республики</t>
  </si>
  <si>
    <t>Государственный комитет Чувашской Республики по делам гражданской обороны и чрезвычайным ситуациям</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</si>
  <si>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</si>
  <si>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</si>
  <si>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бюджетов субъектов Российской Федерации</t>
  </si>
  <si>
    <t>Министерство сельского хозяйства Чувашской Республики</t>
  </si>
  <si>
    <t>Министерство транспорта и дорожного хозяйства Чувашской Республики</t>
  </si>
  <si>
    <t>Министерство труда и социальной защиты Чувашской Республики</t>
  </si>
  <si>
    <t>Министерство физической культуры и спорта Чувашской Республики</t>
  </si>
  <si>
    <t>Министерство строительства, архитектуры и жилищно-коммунального хозяйства Чувашской Республики</t>
  </si>
  <si>
    <t>Министерство промышленности и энергетики Чувашской Республики</t>
  </si>
  <si>
    <t xml:space="preserve">по доходам от оказания платных услуг и компенсации затрат государства
КБК  1 13 00000 00 0000 000 </t>
  </si>
  <si>
    <t>1 14 01020 02 0000 410</t>
  </si>
  <si>
    <t>Доходы от продажи квартир, находящихся в собственности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</si>
  <si>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</si>
  <si>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</si>
  <si>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</si>
  <si>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</si>
  <si>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</si>
  <si>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</si>
  <si>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УФНС по Чувашской Республики</t>
  </si>
  <si>
    <t>1 14 13020 02 0000 410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</si>
  <si>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</si>
  <si>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</si>
  <si>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Государственная инспекция по надзору за техническим состоянием самоходных машин и других видов техники Чувашской Республики</t>
  </si>
  <si>
    <t>по доходам от продажи материальных и нематериальных активов, административным платежам и сборам</t>
  </si>
  <si>
    <t xml:space="preserve">по штрафам, санкциям, возмещению ущерба
КБК  1 16 00000 00 0000 000 </t>
  </si>
  <si>
    <t>ВСЕГО ДОХОДОВ:
      в том числе:</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</si>
  <si>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</si>
  <si>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</si>
  <si>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Государственная служба Чувашской Республики по делам юстиции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</si>
  <si>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</si>
  <si>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</si>
  <si>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Государственная жилищная инспекция Чувашской Республики</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</si>
  <si>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</si>
  <si>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</si>
  <si>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</si>
  <si>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</si>
  <si>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</si>
  <si>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</si>
  <si>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</si>
  <si>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</si>
  <si>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</si>
  <si>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</si>
  <si>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</si>
  <si>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</si>
  <si>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</si>
  <si>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</si>
  <si>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</si>
  <si>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</si>
  <si>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</si>
  <si>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</si>
  <si>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Федеральная служба по надзору в сфере транспорта</t>
  </si>
  <si>
    <t>Федеральная служба войск национальной гвардии Российской Федерации</t>
  </si>
  <si>
    <t>Министерство внутренних дел Российской Федерации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</si>
  <si>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</si>
  <si>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</si>
  <si>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</si>
  <si>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</si>
  <si>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</si>
  <si>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</si>
  <si>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</si>
  <si>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</si>
  <si>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</si>
  <si>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</si>
  <si>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</si>
  <si>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</si>
  <si>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</si>
  <si>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</si>
  <si>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</si>
  <si>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</si>
  <si>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</si>
  <si>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</si>
  <si>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</si>
  <si>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</si>
  <si>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</si>
  <si>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Контрольно-счетная палата Чувашской Республики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</si>
  <si>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</si>
  <si>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</si>
  <si>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</si>
  <si>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</si>
  <si>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</si>
  <si>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</si>
  <si>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</si>
  <si>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</si>
  <si>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</si>
  <si>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</si>
  <si>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</si>
  <si>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</si>
  <si>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</si>
  <si>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</si>
  <si>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поступлений доходов от использования имущества, находящегося в государственной и муниципальной собственности 
КБК  1 11 00000 00 0000 000</t>
  </si>
  <si>
    <t>ДОХОДЫ, всего:
      в том числе:</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</si>
  <si>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</si>
  <si>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</si>
  <si>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</si>
  <si>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</si>
  <si>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</si>
  <si>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</si>
  <si>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</si>
  <si>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</si>
  <si>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</si>
  <si>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платежей при пользовании природными ресурсами 
КБК  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</si>
  <si>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</si>
  <si>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</si>
  <si>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</si>
  <si>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</si>
  <si>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048</t>
  </si>
  <si>
    <t>Волжско-Камское межрегиональное управление Федеральной службы по надзору в сфере природопользования</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</si>
  <si>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</si>
  <si>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</si>
  <si>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</si>
  <si>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</si>
  <si>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</si>
  <si>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</si>
  <si>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</si>
  <si>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</si>
  <si>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1 12 02030 01 1000 120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</si>
  <si>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</si>
  <si>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</si>
  <si>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</si>
  <si>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</si>
  <si>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</si>
  <si>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</si>
  <si>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</si>
  <si>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</si>
  <si>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</si>
  <si>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</si>
  <si>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расчет</t>
  </si>
  <si>
    <t>сумма</t>
  </si>
  <si>
    <t>ВСЕГО ДОХОДОВ:
КБК  1 14 00000 00 0000 000 
      в том числе:</t>
  </si>
  <si>
    <t>ВСЕГО ДОХОДОВ:
КБК  1 15 00000 00 0000 000 
      в том числе:</t>
  </si>
  <si>
    <t>Доходы от эксплуатации и использования имущества автомобильных дорог, находящихся в собственности субъектов Российской Федерации</t>
  </si>
  <si>
    <t>1 11 09032 02 0000 120</t>
  </si>
  <si>
    <t>Управление Федеральной службы государственной регистрации, кадастра и картографии по Чувашской Республике</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</si>
  <si>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</si>
  <si>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</si>
  <si>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1 12 04000 00 0000 120</t>
  </si>
  <si>
    <t>1 13 01031 01 0000 130</t>
  </si>
  <si>
    <t>Плата за предоставление сведений из Единого государственного реестра недвижимости</t>
  </si>
  <si>
    <t>1 13 02992 02 0000 130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</si>
  <si>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</si>
  <si>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</si>
  <si>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</si>
  <si>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1 16 01203 01 0000 140</t>
  </si>
  <si>
    <t>Министерство образования Чувашской Республики</t>
  </si>
  <si>
    <t>Постановление Правительства РФ от 10.03.2022 № 336 "Об особенностях организации и осуществления государственного контроля (надзора), муниципального контроля". Сумма штрафных санкций, исчисленная к поступлению в прогнозируемом году 50,00 тыс.рублей</t>
  </si>
  <si>
    <t xml:space="preserve">Пнд = Пожид x Кпост
Ожидаемый объем поступлений доходов рассчитывается по формуле:
Пожид = Пф + По;
Кпост = (Постi / Постi-1 + Постi-1 / Постi-2 и т.д.) / 5, где
Кпост - коэффициент поступлений
Коэффициент поступлений (Кпост) рассчитывается в зависимости от объема поступления доходов за последние три года (с учетом поправок на изменение законодательства Российской Федерации и Чувашской Республики
Постi - фактическое поступление доходов за отчетный год;
Постi-1 - фактическое поступление за год, предшествующий отчетному финансовому году и т.д.
Кпост = (300905,15 / 1238292,53 + 1238292,53 /1241892,53 + 1241592,53/1700194,76) / 3 = 0,65                 Пнд =  (300905,15 + 314484,46) х 0,65 </t>
  </si>
  <si>
    <t xml:space="preserve">Данный вид дохода носит несистемный характер. 
Министерством не прогнозируются компенсации затрат на очередной финансовый год и плановый период (сумма расчитана как средняя сумма возвратов по возмещению причиненного вреда по исполнительному листу от 10.11.2021 № 2-4654/2021)
</t>
  </si>
  <si>
    <t>Прочие доходы (возврат дебиторской задолженности, остатков субсидий прошлых лет и т.п.) не имеющие постоянного характера поступлений, рассчитываются ввиду сложности прогнозирования сумм, подлежащих возврату, с учетом фактического поступления за отчетный финансовый год. Факт за 2021 год 20997,7 тыс.руб., факт за 2022 год 24114,2 тыс.руб.</t>
  </si>
  <si>
    <t>ПД = ПДсв +ПДсв1 + ПДсв2  и т.д.ПД = ПДсв +ПДсв1 + ПДсв2  и т.д.
ПДсв = (ПДв1 + ПДв2 + ПДв3) : 3   ПД - прочие доходы от компенсации затрат бюджетов субъектов Российской Федерации;
ПДсв,  ПДсв1, ПДсв2 -  среднегодовой объем по каждому виду поступлений, отнесенных к прочим доходам от компенсации затрат бюджетов субъектов Российской Федерации.
ПДсв=(92,13+6463,6+4585,79):3=3713,8</t>
  </si>
  <si>
    <t>Шас = (Шас + Шас1 + Шас2 + Шас3) : 3  Шас - административные штрафы, установленные главой 9 Кодекса Российской Федерации об административных правонарушениях.
Шас  Шас1  Шас2  Шас3 - среднегодовой объем по каждому виду поступлений в бюджет субъекта Российской Федерации
Шас=(2158,6+1931,0+799,6):3=1629,8</t>
  </si>
  <si>
    <t>Шаи = (Шаи + Шаи1 + Шаи2 + Шаи3) : 3     Шаи - административные штрафы, установленные главой 9 Кодекса Российской Федерации об административных правонарушениях.
Шаи  Шаи1  Шаи2  Шаи3 - среднегодовой объем по каждому виду поступлений в бюджет субъекта Российской Федерации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Шаи=(230,0+121,0+103,7):3=171,6</t>
  </si>
  <si>
    <t xml:space="preserve">ШНП = (ШНПс +ШНПс1 + ШНПс2) : 3      ШНП - штрафы, неустойки, пени, уплаченные в случае просрочки исполнения поставщиком (подрядчиком, исполнителем) обязательств.
ШНПс, ШНПс1,  ШНПс2 -  среднегодовой объем по каждому виду поступлений, отнесенных к прочим доходам бюджетов субъектов Российской Федерации (поступления от уплаты штрафов, пени и иные поступления за просрочку исполнения, либо неисполнения подрядными организациями своих обязательств по заключенным государственным контрактам.
ШНП =(0+0+10000,00):3=3333,0
</t>
  </si>
  <si>
    <t>Шнп = (Шнп +Шнп1 + Шнп2 + Шнп3) : 3      Шнп -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Шнп=(0+0+80,8):3=26,9</t>
  </si>
  <si>
    <t>Дi =(ЧПожид. х Р х ДУ)/100 %
Дi  - доходы в виде прибыли, приходящейся на долю в уставном капитале хозяйственного общества, или дивидендов по акциям
 хозяйственного общества с долей участия Чувашской Республики;
N- количество хозяйственных обществ с долями участия Чувашской Республики;
ЧП ожид. – ожидаемый объем чистой прибыли хозяйственного общества с долей участия Чувашской Республики в текущем финансовом году; 
Р - размер чистой прибыли акционерного общества или иного хозяйственного общества с долей участия Чувашской Республики,  направляемой на выплату дивидендов, утвержденный постановлением Кабинета Министров Чувашской Республики от 15.04.2011 № 147, %;
ДУ – доля участия Чувашской Республики в уставном капитале акционерного общества или иного хозяйственного общества, %.35% от ожидаемой чистой прибыли хозяйственных обществ</t>
  </si>
  <si>
    <t>Объем поступлений процентов рассчитан в соответствии с графиками к заключенным соглашениям между Минфином Чувашии и муниципальными образованиями Чувашии о предоставлении бюджетного кредита.
При расчете объема поступления процентов учитывается остаток задолженности по бюджетным кредитам, размер платы за пользование указанными кредитами и количество дней использования бюджетного кредита в определенном году</t>
  </si>
  <si>
    <t>Средний размер ставки 1 кв.м в месяц (постановлоение КМЧР от 12.09.2018 №351) составляет 89,74 руб. Общая площадь квартир: 2024 г. - 22 908,50 кв.м.</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</si>
  <si>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25902,4* 25%</t>
  </si>
  <si>
    <t>Прогнозирование осуществляется на основании данных за отчетный период и фактическом поступлении доходов в бюджет в течение текущего финансового года</t>
  </si>
  <si>
    <r>
      <t>Д – прогнозный объем поступлений доходов на очередной финансовый год;
Постi  –сумма поступлений доходов в i-й финансовый год
(корректируется с учетом фактических поступлений, имеющих разовый характер)
Д = (Пост</t>
    </r>
    <r>
      <rPr>
        <vertAlign val="subscript"/>
        <sz val="14"/>
        <color indexed="8"/>
        <rFont val="Times New Roman"/>
        <family val="1"/>
        <charset val="204"/>
      </rPr>
      <t>i-3+</t>
    </r>
    <r>
      <rPr>
        <sz val="14"/>
        <color indexed="8"/>
        <rFont val="Times New Roman"/>
        <family val="1"/>
        <charset val="204"/>
      </rPr>
      <t>Пост</t>
    </r>
    <r>
      <rPr>
        <vertAlign val="subscript"/>
        <sz val="14"/>
        <color indexed="8"/>
        <rFont val="Times New Roman"/>
        <family val="1"/>
        <charset val="204"/>
      </rPr>
      <t>i-2</t>
    </r>
    <r>
      <rPr>
        <sz val="14"/>
        <color indexed="8"/>
        <rFont val="Times New Roman"/>
        <family val="1"/>
        <charset val="204"/>
      </rPr>
      <t xml:space="preserve"> + Пост</t>
    </r>
    <r>
      <rPr>
        <vertAlign val="subscript"/>
        <sz val="14"/>
        <color indexed="8"/>
        <rFont val="Times New Roman"/>
        <family val="1"/>
        <charset val="204"/>
      </rPr>
      <t>i-1</t>
    </r>
    <r>
      <rPr>
        <sz val="14"/>
        <color indexed="8"/>
        <rFont val="Times New Roman"/>
        <family val="1"/>
        <charset val="204"/>
      </rPr>
      <t>/3</t>
    </r>
    <r>
      <rPr>
        <sz val="11"/>
        <color indexed="8"/>
        <rFont val="Times New Roman"/>
        <family val="1"/>
        <charset val="204"/>
      </rPr>
      <t>)</t>
    </r>
  </si>
  <si>
    <t xml:space="preserve">по методу прямого расчета на основании информации о прогнозируемом количестве оказанных услуг по каждому виду и установленных размерах ставок по ним, в разрезе категорий лиц, форм и способов предоставления сведений </t>
  </si>
  <si>
    <t>по методу прямого расчета:
Дпл(прогноз поступлений прочих доходов от оказания платных услуг (работ))= Кпл х Стпл+Зд,
Дпл = 59(ожидаемое коли-чество планируемых платных услуг (работ))* 4650,0 руб. (стоимость плат-ных услуг (работ))+ 127500,0 руб. (размер задолженности по доходам от оказания платных услуг (работ) за предыдущие годы, ожидаемой к поступлению в прогнозируемом году)</t>
  </si>
  <si>
    <t>ВРрг = (ВРорг-1 – (+) Дрг)* * К1                                 ВРрг – сумма доходов от возмещения расхо-дов, прогнозируемая к поступлению в очеред-ном финансовом году; 
ВРорг-1 – сумма дохо-дов от возмещения расходов, ожидаемая к поступлению в текущем финансовом году; 
Дрг – сумма дополни-тельных или выпадаю-щих доходов от возме-щения расходов, связанная с отсутствием или увеличением расходов, связанных с эксплуата-цией имущества, пога-шения задолженности прошлых лет, иных факторов, оказывающих влияние на изменение суммы доходов от воз-мещения расходов;
К1 - прогнозируемый индекс роста потреби-тельских цен на товары (работы, услуги) в очередном финансовом году80 700,00(возмещение ком.услуг УМЦ)+41 000,00(Адм-я Батыревского р-на)</t>
  </si>
  <si>
    <t>(20 596 920+1 544 769,00+231 959 134,32)*0,9 =228 690 740,988</t>
  </si>
  <si>
    <t xml:space="preserve">Прогноз неналоговых доходов республи-канского бюджета на очередной финансовый год и на плановый период рассчитывается с учетом динамики поступлений соответствующих доходов.    2021г.-41 950,00
2022г.-25150,00
2023 г.- 5550,00
</t>
  </si>
  <si>
    <t xml:space="preserve">    N
Д = Σ Дi + Д договор S, где Дi = (Si*Pi) 0+45496,67*12=545960,04 руб. по договору купли-продажи от 10.10.2022 №115 с ООО "Городская ритуальная служба" (рассрочка по 159-ФЗ)</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</si>
  <si>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(492+1071+926)/3/2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</si>
  <si>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(6013+9873+10332)/3/2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</si>
  <si>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(3313,81+7716,65+6994,66)/3/2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</si>
  <si>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(264,5+526,4+715,43)/3/2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</si>
  <si>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(111+614+472)/3/2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</si>
  <si>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(24,1+18+26,2)/3/2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</si>
  <si>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(7,2+65+3)/3/2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</si>
  <si>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(0+0+615,1)/3/2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</si>
  <si>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(141,2+278,5+184,35)/3/2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</si>
  <si>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(1720,6+6696,2+3467,1)/3/2</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</si>
  <si>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2*0,5</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</si>
  <si>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18*25,0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</si>
  <si>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2*2,0=4,0
1*1,0=1,0</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</si>
  <si>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Тариф 22 184 рубля: 38 ст.* 12 мес. * 22 184 = 10 115 904 руб.; Тариф 57 282 рубля: 89,5 ст. * 12 мес. * 57 282 = 61 520 868 руб.; Тариф 63 275 рубля: 160 ст. *  12 мес. * 63 275 = 121 488 000 руб. Итого: 193 124 772 руб.</t>
  </si>
  <si>
    <t>a=Pфакт - Pплан, где:
Рфакт - фактические поступления по данному коду бюджетной классификации на отчетный период текущего года, тыс. рублей;
Рплан  - планируемые поступления по данному коду бюджетной классификации на отчетный период текущего года, тыс. рублей. При расчете прогнозного объема поступлений доходов методика прогнозирования предусматривает использование оценки ожидаемых результатов работы по взысканию дебиторской задолженности по доходам (b). Сумма поступлений от взыскания дебиторской задолженности по доходам определяется с учетом сумм, указанных в постановлениях, вынесенных по решению суда. Источники данных для показателей Рфакт, Рплан - информация Федерального казначейства, бюджетная отчетность, ЕИАС Ространснадзора; b - бюджетная отчетность, информация Федеральной службы судебных приставов.</t>
  </si>
  <si>
    <t xml:space="preserve">
где: ППштраф(1с) - прогнозные поступления от денежных взысканий (штрафов) за нарушение Правил дорожного движения Российской Федерации, правил эксплуатации транспортного средства;
Кп_сред-среднегодовое количество оформленных правонарушений не менее чем за 3 предыдущих года или за весь период закрепления в законодательстве Росийской Федерации соответствующего вида правонарушения в случае, если этот период не превышает 3-х лет; Рп - размер платежа (руб.); i - вид правонарушения. Размер платежа определяется как средневзвешенный размер платы за нарушение Правил дорожного движения Российской Федерации, правил эксплуатации транспортного средства за i-й вид правонарушения.
Полномочия по администрированию закреплены с 01 января 2020 года.
2125 (9*250)=(1250(5*250)(2020г.)+3000 (12*250)(2021г.))/2*85%</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</si>
  <si>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t>
  </si>
  <si>
    <t xml:space="preserve">Пнд = Пожид х Кпост;
Пожид = Пф + По;
Кпост = (Постi/Постi-1 +  Постi-1/Постi-2 и т.д.)/3)
Пнд – прогноз поступлений доходов на очередной финансовый год;
Пожид – ожидаемый объем поступлений доходов в текущем финансовом году;
Кпост – коэффициент поступлений;
Пф – фактический объем поступлений доходов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10 000.00(ожид. поступление)/2 </t>
  </si>
  <si>
    <t xml:space="preserve">                                                                 
Фактическое  поступление в 2022 году - 2096647,5 тыс. рублей; в 2023 году - 2401663,3 тыс. рублей, в январе 2024 года - 233545,3 тыс. рублей.                                        
 </t>
  </si>
  <si>
    <t xml:space="preserve">в соответствии с договорами аренды  недвижимого имущества «Валдай 45Р-11, заключенными КУ «Чувашупрдор» Минтранса Чувашии (с учетом среднегодового индекса потребительских цен на товары и услуги, установленного на 2024 год (106,6%)
</t>
  </si>
  <si>
    <t>ПП =  Фэи / 3 ПП – прогноз объема поступлений;
Фэи - суммарный объем фактического поступления доходов от эксплуатации и использования имущества автомобильных дорог, находящихся в собственности субъектов Российской Федерации не менее чем за 3 года или за весь период поступления в случае, если он не превышает 3 года
 (4116,1+4879,8+3320,6)/3</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</si>
  <si>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(61 800 000,00-0,00*-0,00**+3 200 000,00***)+0,00****=  65 000 000,00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</si>
  <si>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не планируется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(38 000 000,00-0,00*-0,00**+0,00***)+0,00****=38 000 000,00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</si>
  <si>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</si>
  <si>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</si>
  <si>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по методу усреднения:
П=Об/N+Чд+(-)а+b
Об/N (средний объем начисл. за 3 года (N))=5973,6;
а (сумма корректировки прогноза) =3084,8</t>
  </si>
  <si>
    <t>по методу усреднения:
П=Об/N+Чд+(-)а+b
Об/N (средний объем начисл. за 3 года (N))=9677,8;
а (сумма корректировки прогноза) =2875,9</t>
  </si>
  <si>
    <t>по методу усреднения:
П=Об/N+Чд+(-)а+b
Об/N (средний объем начисл. за 3 года (N))=13000,6;
а (сумма корректировки прогноза) =-2083,3</t>
  </si>
  <si>
    <t>по методу усреднения:
П=Об/N+Чд+(-)а+b
Об/N (средний объем начисл. за 3 года (N))=4890,5;
а (сумма корректировки прогноза) =-1744,4</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</si>
  <si>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5 усл. х 22825,58 руб. за переоформление, продление, выдачу дубликата;
</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</si>
  <si>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8 усл. х 25000 руб. за проведение экспертизы</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</si>
  <si>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Сред.плата за единицу объема лесных ресурсов 95,207 руб. х V 436,312 куб.м..
</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</si>
  <si>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Арендная плата по дог.аренды рекреации: площадь 44,4  га х ставку платы 10550,00 руб. х коэф 4,27 = 2000153,40 руб. и заготовка древисины V 5550,07 куб.м. х 105,19 руб. = 583811,86 руб. </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</si>
  <si>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Кабмина Чувашской Республики № 78 от 07.03.2017 г.   Сред.плата за единицу объема лесных ресурсов 150,10 руб. х V 99933,37 куб.м.</t>
  </si>
  <si>
    <t>Администрация Главы Чувашской Республики</t>
  </si>
  <si>
    <t>Министерство культуры, по делам национальностей и архивного дела Чувашской Республики</t>
  </si>
  <si>
    <t>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0+(119355+84583,33)*12=2447259,96 руб. по договорам купли-продажи от 03.10.2022 №113 с ООО "Лидер-Дент клиника", от 10.10.2022 №115 с ООО "Городская ритуальная служба" (рассрочка по 159-ФЗ)                                                                   6 907 702,01+ 2 447 259,96=9 354 961,97 руб. (Программа приватизации на 2024 г. + рассрочка по 159-ФЗ)</t>
  </si>
  <si>
    <t>Среднеарифметическое значение фактических поступлений за три  предыдущих года  (79033,4+89087,0+135870,7)/3</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</si>
  <si>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138 от 03.03.2007 г. "О размере платы за предоставление выписок из государственного лесного реестра и порядке ее взимания" 200 стр. х 50 руб.</t>
  </si>
  <si>
    <t xml:space="preserve"> Пнд=ПожидхКпост;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Метод усреднения: 25000=460,69*54,26</t>
  </si>
  <si>
    <t>Пнд=Пожд×Кпост Пожид=Пф+По;
Кпост=(Постi/Постi-1+ Постi-1/Постi-2 и т.д.)/3.
Пнд -  поступление прочих доходов;
Пожд - объем ожидаемых  поступлений; 
Кпост - коэффициент поступлений;  Пф - объем ожидаемых платежей в текущем финансовом году; 
По - объем дополнительных (или выпадающих) доходов республиканского бюджета в отчетном финансовом году; Постi – фактическое поступление доходов за отчетный год; Постi-1 – фактическое поступление за год, предшествующий отчетному финансовому году и т.д. 
(13 979 767,87+152832,91+859051,92)/3  (Коэффициент поступлений рассчитывается в зависимости от объема поступлений доходов за последние 3 года (с учетом поправок на изменение законодательства РФ и ЧР)</t>
  </si>
  <si>
    <t>Доходы имеют несистемный характер поступления</t>
  </si>
  <si>
    <t xml:space="preserve">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Пнд=(982382*(517618/8404722,26+8404722,26/11712190,02+11712190,02/9522023,84)/3))=657 934,56
</t>
  </si>
  <si>
    <t>Возврат дебиторской задолженности за  2023 год по акту сверки (по госконтракту от 30.12.2022 № ЕП23-2/УПС/ФМ-23/4445, заключенному с АО "Почта России" на услуги по отправке корреспонденции)</t>
  </si>
  <si>
    <t xml:space="preserve">Доходы по данному коду не прогнозируются, 
так как имеют несистемный и нерегулярный характер поступлений.
При формировании уточненного прогноза доходов на текущий финансовый год прогнозирование осуществляется с учетом фактического поступления доходов за истекший период текущего года
</t>
  </si>
  <si>
    <t>Прогнозный объем поступлений = объем поступлений за 2020 г 5,0 т.р. + за 2021г . 8,1 т.р./2 кол-во лет, используемых для расчета -1,55 т.р.сумма выпадающих доходов бюджета за счет иных факторов</t>
  </si>
  <si>
    <t xml:space="preserve">Остаток по исполнительному призводству № 56027/16/21002-ИП в отношении Яшковой М.Н. по состоянию на июнь 2023 г. - 1 160 000,00. С учетом прогнозируемых выплат на конец 2023 г. остаток на начало 2024 г. - 968 000,00. С учетом ежемесячного поступления в размере 32 000,00 прогнозируемый доход на 2024 г. составит 384 000,00 (остаток на конец 2024 г. - 584 000,00). </t>
  </si>
  <si>
    <t>1 16 18000 02 0000 140</t>
  </si>
  <si>
    <t>УФНС России по Чувашской Республике</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</si>
  <si>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Россйиской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</si>
  <si>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</si>
  <si>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налагаемые мировыми судьями, комиссиями по делам несовершеннолетних и защите их прав</t>
  </si>
  <si>
    <t>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</si>
  <si>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</si>
  <si>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по методу экстраполяции:
Пнд (прогноз поступл. доходов на очеред. фин. год) = Пожид * Кпост; с учетом фактического поступления Метод усреднения: 1400=67*20,78</t>
  </si>
  <si>
    <t>по методу прямого расчета:
П ЕГРН = К ЕГРН * Ср ЕГРН (+/-) F  =36 (прогнозируемое (расчётное) кол-во обращений за предоставлением сведений и документов, содержащихся в ЕГРЮЛ и в ЕГРИП, единиц) * 277,77 (средний (расчётный) размер платы за предоставление сведений и документов, содержащихся в ЕГРЮЛ и в ЕГРИП, рублей) = 10000,0 рублей
Норматив  распределения поступлений в бюджет Чувашской Республики  50%.</t>
  </si>
  <si>
    <t>по методу прямого расчета:
 П ДЛ = К ДЛ * Р ДЛ (+/-) F =20 (прогнозируемое (расчётное) количество обращений за информацией из реестра дисквалифицированных лиц, единиц. ) *100 (размер платы за предоставление информации из реестра дисквалифицированных лиц, рублей) =2 000 (рублей)
F – корректирующая сумма . 
Норматив  распределения поступлений в бюджет Чувашской Республики  50%.</t>
  </si>
  <si>
    <t>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фактических поступлений. Факт за 2021 год 31,5 тыс.руб., за 2022 год 866,2 тыс. рублей, за 2023 год 21,6 тыс.руб.</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</si>
  <si>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КБК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</si>
  <si>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При формировании в текущем финансовом году оценки поступлений доходов в бюджеты субъектов Российской Федерации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</si>
  <si>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ПП =  Фвв / 3, где
ПП – прогноз объема поступлений;
Фвв - суммарный объем фактического поступления платежей, уплачиваемых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не менее чем за 3 года или за весь период поступления в случае, если он не превышает 3 года.                                                                                                                                 (510,3+ 439,5+868,0)/3 метод усреднения за последние три года</t>
  </si>
  <si>
    <t>ПП =  Фвуб / 3 (на уровне 2022 года)
ПП – прогноз объема поступлений; получатели средств бюджета субъекта Российской Федерации, рублей;
Фвуб - суммарный объем фактического поступления платежей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иных денежных средств, подлежащих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не менее чем за 3 года или за весь период поступления в случае, если он не превышает 3 года          (6611,6+5255,7+10567,7)/3 -метод усреднения за последние три года</t>
  </si>
  <si>
    <t>ПП =  Фи / 3, где: 
ПП – прогноз объема поступлений;
Фи - суммарный объем фактического поступления иных штрафов неустоек, пеней, уплаченных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не менее чем за 3 года или за весь период поступления в случае, если он не превышает 3 года.                                                                                               (100,0+ 110,2+2535,5)/3 -метод усреднения за последние три года</t>
  </si>
  <si>
    <t>Средний объем поступлений административных штрафов, наложенных на граждан, должностные лица, юридические лица - 36338,5 * средний размер одного платежа административного штрафа, наложенных на граждан, должностные лица, юридические лица (30300) =1101055,8*132,6%=1460000  тыс.руб., из них в сумме 730000 тыс. руб. - доходы республиканского бюджета.</t>
  </si>
  <si>
    <t xml:space="preserve">
Средний объем поступлений административных штрафов, наложенных на граждан, должностные лица, юридические лица - 4 989,0 * средний размер одного платежа административного штрафа, наложенных на граждан, должностные лица, юридические лица - 31 790 руб. = 158 600 000,0  руб. Из них в сумме 79 300 000,00 руб. - доходы республиканского бюджета*101,9% темп за 2023 год.</t>
  </si>
  <si>
    <t>В соответствии с Федеральным законом "О контрактной системе в сфере закупок товаров, работ, услуг для обеспечения государственных и муниципальных нужд" от 05.04.2013 № 44-ФЗ (на уровне 2023 года).</t>
  </si>
  <si>
    <t xml:space="preserve">В соответствии с постановлением Правительства РФ от 30.08.2017 № 1042 (на уровне 2023 года) </t>
  </si>
  <si>
    <t>Метод усреднения расчета (165+263)/2*121,5%</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</si>
  <si>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(16268161,58+18531751,92+24613007,17)/3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</si>
  <si>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(6370667,52+5390321,61+3150620,47)/3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</si>
  <si>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(169851,99+325030,1+441734,2)/3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</si>
  <si>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(0+0+69328,16)/3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</si>
  <si>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(108915,35+973292,75+499586,59)/3</t>
  </si>
  <si>
    <t xml:space="preserve">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500*4= 2 000
4000*12= 48 000
</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</si>
  <si>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2*5,0=10,0</t>
  </si>
  <si>
    <t xml:space="preserve">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5000 руб. ФЛ х 44 ед. 
</t>
  </si>
  <si>
    <t>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2000 руб. ФЛ х 150 ед.; 15000 руб. ЮЛ х 20 ед.; 40000 х 10 ед</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</si>
  <si>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=(7879283,55*(30716,45/7043304,54+7043304,54/3605075,53+3605075,53/4625961,85)/3)=7 189 567,31</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</si>
  <si>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=(624,1+253+400)/3%*98%</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</si>
  <si>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=(((213,7+130,0+146,1)/3)*133,1%</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</si>
  <si>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=(((94,1+64,5+72,8)/3)*77,2%</t>
  </si>
  <si>
    <t>Приложение № 12.5</t>
  </si>
  <si>
    <t>Приложение № 12.4</t>
  </si>
  <si>
    <t>Приложение № 12.3</t>
  </si>
  <si>
    <t>Приложение № 12.1</t>
  </si>
  <si>
    <t>Приложение № 12.2</t>
  </si>
  <si>
    <t>Пнд=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(267+219+1614)/3*500 ,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</si>
  <si>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(128+148+251)/3*1000,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</si>
  <si>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(12+44+154)/3*500,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</si>
  <si>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(1+1+1)3*5000, где 5000 -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</si>
  <si>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(12+12+48)/3*500,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</si>
  <si>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(50+70+90)/3*10000, где 10000 -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</si>
  <si>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(1+1+1)/3*5000, где 5000 -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</si>
  <si>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(10+0+5)/3*500,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</si>
  <si>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(109+231+260)/3*1000,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</si>
  <si>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(4+6+4)/3*1500, где 1500 -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</si>
  <si>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(0+0+3)/3 1*50000, где 50000 -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</si>
  <si>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(21+19+14)/3*88244, где 88244 - средний размер штрафа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</si>
</sst>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0.0"/>
    <numFmt numFmtId="167" formatCode="#,##0.0"/>
    <numFmt numFmtId="168" formatCode="0.000_)"/>
    <numFmt numFmtId="169" formatCode="0.0_)"/>
  </numFmts>
  <fonts count="29" x14ac:knownFonts="1">
    <font>
      <sz val="10"/>
      <name val="Arial Cyr"/>
      <charset val="204"/>
    </font>
    <font>
      <sz val="10"/>
      <name val="Arial Cyr"/>
      <charset val="204"/>
    </font>
    <font>
      <b/>
      <sz val="10"/>
      <name val="Arial Cyr"/>
      <charset val="204"/>
    </font>
    <font>
      <sz val="1"/>
      <color indexed="8"/>
      <name val="Courier"/>
      <family val="1"/>
      <charset val="204"/>
    </font>
    <font>
      <b/>
      <sz val="1"/>
      <color indexed="8"/>
      <name val="Courier"/>
      <family val="1"/>
      <charset val="204"/>
    </font>
    <font>
      <sz val="10"/>
      <name val="Courier"/>
      <family val="1"/>
      <charset val="204"/>
    </font>
    <font>
      <sz val="12"/>
      <name val="TimesET"/>
    </font>
    <font>
      <b/>
      <sz val="14"/>
      <name val="TimesET"/>
    </font>
    <font>
      <b/>
      <sz val="14"/>
      <name val="Courier"/>
      <family val="1"/>
      <charset val="204"/>
    </font>
    <font>
      <b/>
      <sz val="14"/>
      <name val="TimesET"/>
    </font>
    <font>
      <b/>
      <sz val="11"/>
      <name val="TimesET"/>
    </font>
    <font>
      <sz val="11"/>
      <color indexed="8"/>
      <name val="TimesET"/>
    </font>
    <font>
      <sz val="11"/>
      <color indexed="8"/>
      <name val="TimesET"/>
    </font>
    <font>
      <sz val="11"/>
      <name val="Courier"/>
      <family val="1"/>
      <charset val="204"/>
    </font>
    <font>
      <sz val="11"/>
      <name val="TimesET"/>
    </font>
    <font>
      <sz val="12"/>
      <name val="TimesET"/>
    </font>
    <font>
      <sz val="12"/>
      <color indexed="8"/>
      <name val="TimesET"/>
    </font>
    <font>
      <b/>
      <i/>
      <sz val="12"/>
      <color indexed="8"/>
      <name val="TimesET"/>
    </font>
    <font>
      <sz val="12"/>
      <name val="Courier"/>
      <family val="3"/>
      <charset val="204"/>
    </font>
    <font>
      <sz val="14"/>
      <name val="Times New Roman"/>
      <family val="1"/>
      <charset val="204"/>
    </font>
    <font>
      <sz val="14"/>
      <color indexed="8"/>
      <name val="Times New Roman"/>
      <family val="1"/>
      <charset val="204"/>
    </font>
    <font>
      <b/>
      <sz val="14"/>
      <name val="Times New Roman"/>
      <family val="1"/>
      <charset val="204"/>
    </font>
    <font>
      <b/>
      <sz val="14"/>
      <color indexed="8"/>
      <name val="Times New Roman"/>
      <family val="1"/>
      <charset val="204"/>
    </font>
    <font>
      <sz val="10"/>
      <name val="Arial"/>
      <family val="2"/>
      <charset val="204"/>
    </font>
    <font>
      <b/>
      <sz val="14.5"/>
      <name val="Times New Roman"/>
      <family val="1"/>
      <charset val="204"/>
    </font>
    <font>
      <vertAlign val="subscript"/>
      <sz val="14"/>
      <color indexed="8"/>
      <name val="Times New Roman"/>
      <family val="1"/>
      <charset val="204"/>
    </font>
    <font>
      <sz val="11"/>
      <color indexed="8"/>
      <name val="Times New Roman"/>
      <family val="1"/>
      <charset val="204"/>
    </font>
    <font>
      <sz val="14"/>
      <color theme="1"/>
      <name val="Times New Roman"/>
      <family val="1"/>
      <charset val="204"/>
    </font>
    <font>
      <i/>
      <sz val="12"/>
      <name val="Times New Roman"/>
      <family val="1"/>
      <charset val="204"/>
    </font>
  </fonts>
  <fills count="3">
    <fill>
      <patternFill patternType="none"/>
    </fill>
    <fill>
      <patternFill patternType="gray125"/>
    </fill>
    <fill>
      <patternFill patternType="solid">
        <fgColor rgb="FFFFFFCC"/>
        <bgColor indexed="64"/>
      </patternFill>
    </fill>
  </fills>
  <borders count="15">
    <border>
      <left/>
      <right/>
      <top/>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2">
    <xf numFmtId="0" fontId="0" fillId="0" borderId="0"/>
    <xf numFmtId="0" fontId="3" fillId="0" borderId="0">
      <protection locked="0"/>
    </xf>
    <xf numFmtId="0" fontId="3" fillId="0" borderId="0">
      <protection locked="0"/>
    </xf>
    <xf numFmtId="0" fontId="3" fillId="0" borderId="0">
      <protection locked="0"/>
    </xf>
    <xf numFmtId="0" fontId="3" fillId="0" borderId="1">
      <protection locked="0"/>
    </xf>
    <xf numFmtId="0" fontId="4" fillId="0" borderId="0">
      <protection locked="0"/>
    </xf>
    <xf numFmtId="0" fontId="4" fillId="0" borderId="0">
      <protection locked="0"/>
    </xf>
    <xf numFmtId="0" fontId="23" fillId="0" borderId="0"/>
    <xf numFmtId="0" fontId="5" fillId="0" borderId="0"/>
    <xf numFmtId="164" fontId="1" fillId="0" borderId="0" applyFont="0" applyFill="0" applyBorder="0" applyAlignment="0" applyProtection="0"/>
    <xf numFmtId="165" fontId="1" fillId="0" borderId="0" applyFont="0" applyFill="0" applyBorder="0" applyAlignment="0" applyProtection="0"/>
    <xf numFmtId="0" fontId="3" fillId="0" borderId="0">
      <protection locked="0"/>
    </xf>
  </cellStyleXfs>
  <cellXfs count="150">
    <xf numFmtId="0" fontId="0" fillId="0" borderId="0" xfId="0"/>
    <xf numFmtId="0" fontId="5" fillId="0" borderId="0" xfId="8"/>
    <xf numFmtId="0" fontId="6" fillId="0" borderId="0" xfId="8" applyFont="1"/>
    <xf numFmtId="0" fontId="5" fillId="0" borderId="2" xfId="8" applyBorder="1" applyAlignment="1"/>
    <xf numFmtId="0" fontId="11" fillId="0" borderId="3" xfId="8" applyFont="1" applyFill="1" applyBorder="1" applyAlignment="1">
      <alignment horizontal="center" vertical="center"/>
    </xf>
    <xf numFmtId="0" fontId="13" fillId="0" borderId="4" xfId="8" applyFont="1" applyBorder="1" applyAlignment="1">
      <alignment horizontal="center" vertical="center" wrapText="1"/>
    </xf>
    <xf numFmtId="0" fontId="13" fillId="0" borderId="0" xfId="8" applyFont="1"/>
    <xf numFmtId="0" fontId="12" fillId="0" borderId="3" xfId="8" applyFont="1" applyFill="1" applyBorder="1" applyAlignment="1" applyProtection="1">
      <alignment horizontal="center" vertical="center" wrapText="1"/>
    </xf>
    <xf numFmtId="0" fontId="14" fillId="0" borderId="3" xfId="8" applyFont="1" applyBorder="1" applyAlignment="1">
      <alignment horizontal="left" vertical="center" wrapText="1"/>
    </xf>
    <xf numFmtId="0" fontId="14" fillId="0" borderId="3" xfId="8" applyFont="1" applyBorder="1" applyAlignment="1">
      <alignment horizontal="center" vertical="center" wrapText="1"/>
    </xf>
    <xf numFmtId="0" fontId="12" fillId="0" borderId="3" xfId="8" applyFont="1" applyFill="1" applyBorder="1" applyAlignment="1" applyProtection="1">
      <alignment horizontal="left" vertical="center" wrapText="1"/>
    </xf>
    <xf numFmtId="2" fontId="12" fillId="0" borderId="3" xfId="8" applyNumberFormat="1" applyFont="1" applyFill="1" applyBorder="1" applyAlignment="1" applyProtection="1">
      <alignment horizontal="center" vertical="center" wrapText="1"/>
    </xf>
    <xf numFmtId="166" fontId="12" fillId="0" borderId="3" xfId="8" applyNumberFormat="1" applyFont="1" applyFill="1" applyBorder="1" applyAlignment="1" applyProtection="1">
      <alignment horizontal="center" vertical="center" wrapText="1"/>
    </xf>
    <xf numFmtId="166" fontId="14" fillId="0" borderId="3" xfId="8" applyNumberFormat="1" applyFont="1" applyBorder="1" applyAlignment="1">
      <alignment horizontal="center" vertical="center" wrapText="1"/>
    </xf>
    <xf numFmtId="0" fontId="12" fillId="0" borderId="3" xfId="8" applyFont="1" applyFill="1" applyBorder="1" applyAlignment="1">
      <alignment horizontal="left" vertical="center" wrapText="1"/>
    </xf>
    <xf numFmtId="0" fontId="12" fillId="0" borderId="3" xfId="8" applyFont="1" applyFill="1" applyBorder="1" applyAlignment="1">
      <alignment horizontal="center" vertical="center" wrapText="1"/>
    </xf>
    <xf numFmtId="166" fontId="12" fillId="0" borderId="3" xfId="8" applyNumberFormat="1" applyFont="1" applyFill="1" applyBorder="1" applyAlignment="1">
      <alignment horizontal="center" vertical="center" wrapText="1"/>
    </xf>
    <xf numFmtId="0" fontId="5" fillId="0" borderId="0" xfId="8" applyFont="1"/>
    <xf numFmtId="0" fontId="15" fillId="0" borderId="0" xfId="8" applyFont="1" applyAlignment="1">
      <alignment horizontal="center" vertical="center"/>
    </xf>
    <xf numFmtId="0" fontId="14" fillId="0" borderId="0" xfId="8" applyFont="1" applyAlignment="1">
      <alignment horizontal="center" vertical="center"/>
    </xf>
    <xf numFmtId="0" fontId="12" fillId="0" borderId="0" xfId="8" applyFont="1" applyFill="1" applyAlignment="1">
      <alignment horizontal="center" vertical="center"/>
    </xf>
    <xf numFmtId="169" fontId="14" fillId="0" borderId="0" xfId="8" applyNumberFormat="1" applyFont="1" applyAlignment="1" applyProtection="1">
      <alignment horizontal="center" vertical="center"/>
    </xf>
    <xf numFmtId="0" fontId="16" fillId="0" borderId="0" xfId="8" applyFont="1" applyFill="1"/>
    <xf numFmtId="169" fontId="6" fillId="0" borderId="0" xfId="8" applyNumberFormat="1" applyFont="1" applyProtection="1"/>
    <xf numFmtId="0" fontId="17" fillId="0" borderId="0" xfId="8" applyFont="1" applyFill="1"/>
    <xf numFmtId="0" fontId="17" fillId="0" borderId="0" xfId="8" applyFont="1" applyFill="1" applyAlignment="1">
      <alignment horizontal="left"/>
    </xf>
    <xf numFmtId="168" fontId="17" fillId="0" borderId="0" xfId="8" applyNumberFormat="1" applyFont="1" applyFill="1" applyProtection="1"/>
    <xf numFmtId="0" fontId="19" fillId="0" borderId="0" xfId="0" applyFont="1"/>
    <xf numFmtId="0" fontId="19" fillId="0" borderId="0" xfId="0" applyNumberFormat="1" applyFont="1" applyAlignment="1">
      <alignment horizontal="center" vertical="center" wrapText="1"/>
    </xf>
    <xf numFmtId="166" fontId="19" fillId="0" borderId="0" xfId="0" applyNumberFormat="1" applyFont="1" applyAlignment="1">
      <alignment horizontal="center" vertical="center"/>
    </xf>
    <xf numFmtId="0" fontId="19" fillId="0" borderId="0" xfId="0" applyFont="1" applyAlignment="1">
      <alignment vertical="center"/>
    </xf>
    <xf numFmtId="166" fontId="21" fillId="0" borderId="0" xfId="0" applyNumberFormat="1" applyFont="1" applyAlignment="1">
      <alignment horizontal="center" vertical="center"/>
    </xf>
    <xf numFmtId="0" fontId="21" fillId="0" borderId="0" xfId="0" applyFont="1" applyAlignment="1">
      <alignment horizontal="center" vertical="center"/>
    </xf>
    <xf numFmtId="0" fontId="2" fillId="0" borderId="0" xfId="0" applyFont="1"/>
    <xf numFmtId="0" fontId="21" fillId="0" borderId="0" xfId="0" applyFont="1" applyAlignment="1">
      <alignment vertical="center"/>
    </xf>
    <xf numFmtId="0" fontId="19" fillId="0" borderId="0" xfId="0" applyFont="1" applyFill="1"/>
    <xf numFmtId="166" fontId="19" fillId="0" borderId="0" xfId="0" applyNumberFormat="1" applyFont="1" applyFill="1"/>
    <xf numFmtId="167" fontId="19" fillId="0" borderId="3" xfId="0" applyNumberFormat="1" applyFont="1" applyFill="1" applyBorder="1" applyAlignment="1">
      <alignment horizontal="center" vertical="center"/>
    </xf>
    <xf numFmtId="0" fontId="20" fillId="0" borderId="3" xfId="0" applyFont="1" applyFill="1" applyBorder="1" applyAlignment="1" applyProtection="1">
      <alignment horizontal="left" vertical="center" wrapText="1"/>
    </xf>
    <xf numFmtId="0" fontId="19" fillId="0" borderId="3" xfId="0" applyFont="1" applyFill="1" applyBorder="1" applyAlignment="1" applyProtection="1">
      <alignment horizontal="left" vertical="center" wrapText="1"/>
    </xf>
    <xf numFmtId="0" fontId="22" fillId="0" borderId="5" xfId="0" applyFont="1" applyFill="1" applyBorder="1" applyAlignment="1" applyProtection="1">
      <alignment vertical="center" wrapText="1"/>
    </xf>
    <xf numFmtId="49" fontId="20" fillId="0" borderId="3" xfId="0" applyNumberFormat="1" applyFont="1" applyFill="1" applyBorder="1" applyAlignment="1" applyProtection="1">
      <alignment horizontal="left" vertical="center" wrapText="1"/>
    </xf>
    <xf numFmtId="0" fontId="24" fillId="0" borderId="5" xfId="0" applyNumberFormat="1" applyFont="1" applyBorder="1" applyAlignment="1">
      <alignment horizontal="center" vertical="center" wrapText="1"/>
    </xf>
    <xf numFmtId="0" fontId="24" fillId="0" borderId="5" xfId="0" applyNumberFormat="1" applyFont="1" applyFill="1" applyBorder="1" applyAlignment="1">
      <alignment horizontal="center" vertical="center" wrapText="1"/>
    </xf>
    <xf numFmtId="0" fontId="19" fillId="0" borderId="5" xfId="0" applyFont="1" applyFill="1" applyBorder="1" applyAlignment="1" applyProtection="1">
      <alignment horizontal="left" vertical="center" wrapText="1"/>
    </xf>
    <xf numFmtId="2" fontId="20" fillId="0" borderId="3" xfId="0" applyNumberFormat="1" applyFont="1" applyFill="1" applyBorder="1" applyAlignment="1" applyProtection="1">
      <alignment horizontal="left" vertical="center" wrapText="1"/>
    </xf>
    <xf numFmtId="0" fontId="19" fillId="0" borderId="0" xfId="0" applyFont="1" applyAlignment="1">
      <alignment vertical="center" wrapText="1"/>
    </xf>
    <xf numFmtId="0" fontId="27" fillId="0" borderId="3" xfId="0" applyFont="1" applyFill="1" applyBorder="1" applyAlignment="1" applyProtection="1">
      <alignment horizontal="left" vertical="center" wrapText="1"/>
    </xf>
    <xf numFmtId="0" fontId="20" fillId="0" borderId="3" xfId="0" applyFont="1" applyFill="1" applyBorder="1" applyAlignment="1" applyProtection="1">
      <alignment horizontal="left" vertical="top" wrapText="1"/>
    </xf>
    <xf numFmtId="167" fontId="19" fillId="0" borderId="3" xfId="0" applyNumberFormat="1" applyFont="1" applyFill="1" applyBorder="1" applyAlignment="1">
      <alignment horizontal="center" vertical="center"/>
    </xf>
    <xf numFmtId="0" fontId="20" fillId="0" borderId="6" xfId="0" applyFont="1" applyFill="1" applyBorder="1" applyAlignment="1">
      <alignment horizontal="left" vertical="top" wrapText="1"/>
    </xf>
    <xf numFmtId="167" fontId="19" fillId="0" borderId="3" xfId="0" applyNumberFormat="1" applyFont="1" applyFill="1" applyBorder="1" applyAlignment="1">
      <alignment horizontal="center" vertical="center"/>
    </xf>
    <xf numFmtId="0" fontId="27" fillId="0" borderId="5" xfId="0" applyFont="1" applyFill="1" applyBorder="1" applyAlignment="1" applyProtection="1">
      <alignment vertical="center" wrapText="1"/>
    </xf>
    <xf numFmtId="0" fontId="20" fillId="0" borderId="5" xfId="0" applyFont="1" applyFill="1" applyBorder="1" applyAlignment="1" applyProtection="1">
      <alignment vertical="center" wrapText="1"/>
    </xf>
    <xf numFmtId="167" fontId="19" fillId="0" borderId="13" xfId="0" applyNumberFormat="1" applyFont="1" applyFill="1" applyBorder="1" applyAlignment="1">
      <alignment vertical="center"/>
    </xf>
    <xf numFmtId="0" fontId="19" fillId="0" borderId="5" xfId="0" applyFont="1" applyFill="1" applyBorder="1" applyAlignment="1" applyProtection="1">
      <alignment vertical="center" wrapText="1"/>
    </xf>
    <xf numFmtId="167" fontId="19" fillId="0" borderId="5" xfId="0" applyNumberFormat="1" applyFont="1" applyFill="1" applyBorder="1" applyAlignment="1">
      <alignment vertical="center"/>
    </xf>
    <xf numFmtId="0" fontId="20" fillId="0" borderId="3" xfId="0" applyFont="1" applyFill="1" applyBorder="1" applyAlignment="1" applyProtection="1">
      <alignment vertical="center" wrapText="1"/>
    </xf>
    <xf numFmtId="0" fontId="20" fillId="0" borderId="5" xfId="0" applyFont="1" applyFill="1" applyBorder="1" applyAlignment="1" applyProtection="1">
      <alignment vertical="top" wrapText="1"/>
    </xf>
    <xf numFmtId="0" fontId="20" fillId="0" borderId="3" xfId="0" applyFont="1" applyFill="1" applyBorder="1" applyAlignment="1" applyProtection="1">
      <alignment horizontal="left" wrapText="1"/>
    </xf>
    <xf numFmtId="0" fontId="19" fillId="0" borderId="3" xfId="0" applyFont="1" applyFill="1" applyBorder="1" applyAlignment="1">
      <alignment vertical="center"/>
    </xf>
    <xf numFmtId="0" fontId="28" fillId="0" borderId="0" xfId="0" applyFont="1" applyAlignment="1">
      <alignment horizontal="right"/>
    </xf>
    <xf numFmtId="0" fontId="20" fillId="0" borderId="5" xfId="0" applyFont="1" applyFill="1" applyBorder="1" applyAlignment="1" applyProtection="1">
      <alignment horizontal="center" vertical="center" wrapText="1"/>
    </xf>
    <xf numFmtId="167" fontId="19" fillId="0" borderId="5" xfId="0" applyNumberFormat="1" applyFont="1" applyFill="1" applyBorder="1" applyAlignment="1">
      <alignment horizontal="center" vertical="center"/>
    </xf>
    <xf numFmtId="0" fontId="10" fillId="0" borderId="3" xfId="8" applyFont="1" applyBorder="1" applyAlignment="1">
      <alignment horizontal="center" vertical="top" wrapText="1"/>
    </xf>
    <xf numFmtId="0" fontId="13" fillId="0" borderId="3" xfId="8" applyFont="1" applyBorder="1" applyAlignment="1"/>
    <xf numFmtId="0" fontId="11" fillId="0" borderId="5" xfId="8" applyFont="1" applyFill="1" applyBorder="1" applyAlignment="1" applyProtection="1">
      <alignment horizontal="center" vertical="center" wrapText="1"/>
    </xf>
    <xf numFmtId="0" fontId="13" fillId="0" borderId="6" xfId="8" applyFont="1" applyBorder="1" applyAlignment="1">
      <alignment horizontal="center" vertical="center" wrapText="1"/>
    </xf>
    <xf numFmtId="0" fontId="13" fillId="0" borderId="7" xfId="8" applyFont="1" applyBorder="1" applyAlignment="1">
      <alignment horizontal="center" vertical="center" wrapText="1"/>
    </xf>
    <xf numFmtId="0" fontId="12" fillId="0" borderId="6" xfId="8" applyFont="1" applyFill="1" applyBorder="1" applyAlignment="1" applyProtection="1">
      <alignment horizontal="center" vertical="center" wrapText="1"/>
    </xf>
    <xf numFmtId="0" fontId="12" fillId="0" borderId="8" xfId="8" applyFont="1" applyFill="1" applyBorder="1" applyAlignment="1">
      <alignment horizontal="center" vertical="center" wrapText="1"/>
    </xf>
    <xf numFmtId="0" fontId="13" fillId="0" borderId="4" xfId="8" applyFont="1" applyBorder="1" applyAlignment="1">
      <alignment horizontal="center" vertical="center" wrapText="1"/>
    </xf>
    <xf numFmtId="0" fontId="13" fillId="0" borderId="9" xfId="8" applyFont="1" applyBorder="1" applyAlignment="1">
      <alignment horizontal="center" vertical="center" wrapText="1"/>
    </xf>
    <xf numFmtId="0" fontId="12" fillId="0" borderId="7" xfId="8" applyFont="1" applyFill="1" applyBorder="1" applyAlignment="1" applyProtection="1">
      <alignment horizontal="center" vertical="center" wrapText="1"/>
    </xf>
    <xf numFmtId="0" fontId="12" fillId="0" borderId="3" xfId="8" applyFont="1" applyFill="1" applyBorder="1" applyAlignment="1" applyProtection="1">
      <alignment horizontal="center" vertical="center" wrapText="1"/>
    </xf>
    <xf numFmtId="0" fontId="18" fillId="0" borderId="0" xfId="8" applyFont="1" applyAlignment="1">
      <alignment wrapText="1"/>
    </xf>
    <xf numFmtId="0" fontId="12" fillId="0" borderId="5" xfId="8" applyFont="1" applyFill="1" applyBorder="1" applyAlignment="1" applyProtection="1">
      <alignment horizontal="center" vertical="center" wrapText="1"/>
    </xf>
    <xf numFmtId="0" fontId="14" fillId="0" borderId="8"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horizontal="center" vertical="center" wrapText="1"/>
    </xf>
    <xf numFmtId="0" fontId="14" fillId="0" borderId="7" xfId="8" applyFont="1" applyBorder="1" applyAlignment="1">
      <alignment horizontal="center" vertical="center" wrapText="1"/>
    </xf>
    <xf numFmtId="0" fontId="7" fillId="0" borderId="0" xfId="8" applyFont="1" applyAlignment="1">
      <alignment horizontal="center"/>
    </xf>
    <xf numFmtId="0" fontId="8" fillId="0" borderId="0" xfId="8" applyFont="1" applyAlignment="1"/>
    <xf numFmtId="0" fontId="11" fillId="0" borderId="5" xfId="8" applyFont="1" applyFill="1" applyBorder="1" applyAlignment="1" applyProtection="1">
      <alignment horizontal="center" vertical="center"/>
    </xf>
    <xf numFmtId="0" fontId="11" fillId="0" borderId="6" xfId="8" applyFont="1" applyFill="1" applyBorder="1" applyAlignment="1" applyProtection="1">
      <alignment horizontal="center" vertical="center"/>
    </xf>
    <xf numFmtId="0" fontId="11" fillId="0" borderId="7" xfId="8" applyFont="1" applyFill="1" applyBorder="1" applyAlignment="1" applyProtection="1">
      <alignment horizontal="center" vertical="center"/>
    </xf>
    <xf numFmtId="0" fontId="9" fillId="0" borderId="0" xfId="8" applyFont="1" applyAlignment="1">
      <alignment horizontal="center" vertical="center"/>
    </xf>
    <xf numFmtId="0" fontId="5" fillId="0" borderId="6" xfId="8" applyBorder="1" applyAlignment="1">
      <alignment horizontal="center" vertical="center" wrapText="1"/>
    </xf>
    <xf numFmtId="0" fontId="5" fillId="0" borderId="7" xfId="8" applyBorder="1" applyAlignment="1">
      <alignment horizontal="center" vertical="center" wrapText="1"/>
    </xf>
    <xf numFmtId="0" fontId="5" fillId="0" borderId="4" xfId="8" applyBorder="1" applyAlignment="1">
      <alignment horizontal="center" vertical="center" wrapText="1"/>
    </xf>
    <xf numFmtId="0" fontId="5" fillId="0" borderId="9" xfId="8" applyBorder="1" applyAlignment="1">
      <alignment horizontal="center" vertical="center" wrapText="1"/>
    </xf>
    <xf numFmtId="167" fontId="21" fillId="2" borderId="8" xfId="0" applyNumberFormat="1" applyFont="1" applyFill="1" applyBorder="1" applyAlignment="1">
      <alignment horizontal="right" vertical="center"/>
    </xf>
    <xf numFmtId="167" fontId="21" fillId="2" borderId="9" xfId="0" applyNumberFormat="1" applyFont="1" applyFill="1" applyBorder="1" applyAlignment="1">
      <alignment horizontal="right" vertical="center"/>
    </xf>
    <xf numFmtId="0" fontId="20" fillId="0" borderId="3" xfId="0" applyFont="1" applyFill="1" applyBorder="1" applyAlignment="1" applyProtection="1">
      <alignment horizontal="center" vertical="center" wrapText="1"/>
    </xf>
    <xf numFmtId="167" fontId="19" fillId="0" borderId="3" xfId="0" applyNumberFormat="1" applyFont="1" applyFill="1" applyBorder="1" applyAlignment="1">
      <alignment horizontal="center" vertical="center"/>
    </xf>
    <xf numFmtId="0" fontId="20" fillId="0" borderId="3" xfId="0" applyFont="1" applyFill="1" applyBorder="1" applyAlignment="1">
      <alignment horizontal="left" vertical="center" wrapText="1"/>
    </xf>
    <xf numFmtId="0" fontId="22" fillId="2" borderId="3" xfId="0"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0" fontId="22" fillId="2" borderId="9" xfId="0" applyFont="1" applyFill="1" applyBorder="1" applyAlignment="1" applyProtection="1">
      <alignment horizontal="left" vertical="center" wrapText="1"/>
    </xf>
    <xf numFmtId="0" fontId="20" fillId="0" borderId="5" xfId="0" applyFont="1" applyFill="1" applyBorder="1" applyAlignment="1" applyProtection="1">
      <alignment horizontal="center" vertical="center" wrapText="1"/>
    </xf>
    <xf numFmtId="0" fontId="20" fillId="0" borderId="7" xfId="0" applyFont="1" applyFill="1" applyBorder="1" applyAlignment="1" applyProtection="1">
      <alignment horizontal="center" vertical="center" wrapText="1"/>
    </xf>
    <xf numFmtId="0" fontId="21" fillId="0" borderId="0" xfId="0" applyFont="1" applyAlignment="1">
      <alignment horizontal="center"/>
    </xf>
    <xf numFmtId="0" fontId="21" fillId="0" borderId="0" xfId="0" applyFont="1" applyAlignment="1">
      <alignment horizontal="center" wrapText="1"/>
    </xf>
    <xf numFmtId="0" fontId="22" fillId="0" borderId="3" xfId="0" applyFont="1" applyFill="1" applyBorder="1" applyAlignment="1" applyProtection="1">
      <alignment vertical="center" wrapText="1"/>
    </xf>
    <xf numFmtId="0" fontId="21" fillId="0" borderId="3" xfId="0" applyFont="1" applyFill="1" applyBorder="1" applyAlignment="1">
      <alignment vertical="center" wrapText="1"/>
    </xf>
    <xf numFmtId="0" fontId="24" fillId="0" borderId="10" xfId="0" applyNumberFormat="1" applyFont="1" applyBorder="1" applyAlignment="1">
      <alignment horizontal="center" vertical="center" wrapText="1"/>
    </xf>
    <xf numFmtId="0" fontId="24" fillId="0" borderId="12" xfId="0" applyNumberFormat="1" applyFont="1" applyBorder="1" applyAlignment="1">
      <alignment horizontal="center" vertical="center" wrapText="1"/>
    </xf>
    <xf numFmtId="0" fontId="24" fillId="0" borderId="13" xfId="0" applyNumberFormat="1" applyFont="1" applyBorder="1" applyAlignment="1">
      <alignment horizontal="center" vertical="center" wrapText="1"/>
    </xf>
    <xf numFmtId="0" fontId="24" fillId="0" borderId="11" xfId="0" applyNumberFormat="1" applyFont="1" applyBorder="1" applyAlignment="1">
      <alignment horizontal="center" vertical="center" wrapText="1"/>
    </xf>
    <xf numFmtId="0" fontId="24" fillId="0" borderId="2" xfId="0" applyNumberFormat="1" applyFont="1" applyBorder="1" applyAlignment="1">
      <alignment horizontal="center" vertical="center" wrapText="1"/>
    </xf>
    <xf numFmtId="0" fontId="24" fillId="0" borderId="14" xfId="0" applyNumberFormat="1" applyFont="1" applyBorder="1" applyAlignment="1">
      <alignment horizontal="center" vertical="center" wrapText="1"/>
    </xf>
    <xf numFmtId="167" fontId="21" fillId="0" borderId="8" xfId="0" applyNumberFormat="1" applyFont="1" applyFill="1" applyBorder="1" applyAlignment="1">
      <alignment horizontal="right" vertical="center"/>
    </xf>
    <xf numFmtId="167" fontId="21" fillId="0" borderId="9" xfId="0" applyNumberFormat="1" applyFont="1" applyFill="1" applyBorder="1" applyAlignment="1">
      <alignment horizontal="right" vertical="center"/>
    </xf>
    <xf numFmtId="0" fontId="24" fillId="0" borderId="8" xfId="0" applyNumberFormat="1" applyFont="1" applyFill="1" applyBorder="1" applyAlignment="1">
      <alignment horizontal="center" vertical="center" wrapText="1"/>
    </xf>
    <xf numFmtId="0" fontId="24" fillId="0" borderId="4" xfId="0" applyNumberFormat="1" applyFont="1" applyFill="1" applyBorder="1" applyAlignment="1">
      <alignment horizontal="center" vertical="center" wrapText="1"/>
    </xf>
    <xf numFmtId="0" fontId="20" fillId="0" borderId="5"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21" fillId="0" borderId="8"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4" fillId="0" borderId="9" xfId="0" applyNumberFormat="1"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6" xfId="0" applyFont="1" applyFill="1" applyBorder="1" applyAlignment="1">
      <alignment horizontal="left" vertical="center" wrapText="1"/>
    </xf>
    <xf numFmtId="167" fontId="19" fillId="0" borderId="5" xfId="0" applyNumberFormat="1" applyFont="1" applyFill="1" applyBorder="1" applyAlignment="1">
      <alignment horizontal="center" vertical="center"/>
    </xf>
    <xf numFmtId="167" fontId="19" fillId="0" borderId="7" xfId="0" applyNumberFormat="1" applyFont="1" applyFill="1" applyBorder="1" applyAlignment="1">
      <alignment horizontal="center" vertical="center"/>
    </xf>
    <xf numFmtId="0" fontId="19" fillId="0" borderId="3" xfId="0" applyFont="1" applyFill="1" applyBorder="1" applyAlignment="1">
      <alignment horizontal="center" vertical="center" wrapText="1"/>
    </xf>
    <xf numFmtId="0" fontId="20" fillId="0" borderId="1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6" xfId="0" applyFont="1" applyFill="1" applyBorder="1" applyAlignment="1" applyProtection="1">
      <alignment horizontal="center" vertical="center" wrapText="1"/>
    </xf>
    <xf numFmtId="0" fontId="21" fillId="2" borderId="3" xfId="0" applyFont="1" applyFill="1" applyBorder="1" applyAlignment="1" applyProtection="1">
      <alignment horizontal="left" vertical="center" wrapText="1"/>
    </xf>
    <xf numFmtId="0" fontId="19" fillId="0" borderId="5"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20" fillId="0" borderId="5" xfId="0" applyFont="1" applyFill="1" applyBorder="1" applyAlignment="1">
      <alignment horizontal="left" vertical="top" wrapText="1"/>
    </xf>
    <xf numFmtId="0" fontId="20" fillId="0" borderId="7" xfId="0" applyFont="1" applyFill="1" applyBorder="1" applyAlignment="1">
      <alignment horizontal="left" vertical="top" wrapText="1"/>
    </xf>
    <xf numFmtId="0" fontId="20" fillId="0" borderId="6" xfId="0" applyFont="1" applyFill="1" applyBorder="1" applyAlignment="1">
      <alignment horizontal="left" vertical="top" wrapText="1"/>
    </xf>
    <xf numFmtId="0" fontId="20" fillId="0" borderId="3" xfId="0" applyFont="1" applyFill="1" applyBorder="1" applyAlignment="1">
      <alignment horizontal="left" vertical="top" wrapText="1"/>
    </xf>
    <xf numFmtId="0" fontId="27" fillId="0" borderId="5" xfId="0" applyFont="1" applyFill="1" applyBorder="1" applyAlignment="1" applyProtection="1">
      <alignment horizontal="left" vertical="center" wrapText="1"/>
    </xf>
    <xf numFmtId="0" fontId="27" fillId="0" borderId="7" xfId="0" applyFont="1" applyFill="1" applyBorder="1" applyAlignment="1" applyProtection="1">
      <alignment horizontal="left" vertical="center" wrapText="1"/>
    </xf>
    <xf numFmtId="0" fontId="20" fillId="0" borderId="5" xfId="0" applyFont="1" applyFill="1" applyBorder="1" applyAlignment="1" applyProtection="1">
      <alignment horizontal="left" vertical="center" wrapText="1"/>
    </xf>
    <xf numFmtId="0" fontId="20" fillId="0" borderId="7" xfId="0" applyFont="1" applyFill="1" applyBorder="1" applyAlignment="1" applyProtection="1">
      <alignment horizontal="left" vertical="center" wrapText="1"/>
    </xf>
    <xf numFmtId="0" fontId="22" fillId="2" borderId="8" xfId="0" applyFont="1" applyFill="1" applyBorder="1" applyAlignment="1" applyProtection="1">
      <alignment horizontal="left" vertical="top" wrapText="1"/>
    </xf>
    <xf numFmtId="0" fontId="22" fillId="2" borderId="9" xfId="0" applyFont="1" applyFill="1" applyBorder="1" applyAlignment="1" applyProtection="1">
      <alignment horizontal="left" vertical="top" wrapText="1"/>
    </xf>
    <xf numFmtId="0" fontId="19" fillId="0" borderId="5"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20" fillId="0" borderId="5" xfId="0" applyFont="1" applyFill="1" applyBorder="1" applyAlignment="1">
      <alignment horizontal="center" vertical="top" wrapText="1"/>
    </xf>
    <xf numFmtId="0" fontId="20" fillId="0" borderId="6" xfId="0" applyFont="1" applyFill="1" applyBorder="1" applyAlignment="1">
      <alignment horizontal="center" vertical="top" wrapText="1"/>
    </xf>
    <xf numFmtId="0" fontId="20" fillId="0" borderId="7" xfId="0" applyFont="1" applyFill="1" applyBorder="1" applyAlignment="1">
      <alignment horizontal="center" vertical="top" wrapText="1"/>
    </xf>
    <xf numFmtId="0" fontId="20" fillId="0" borderId="10" xfId="0" applyFont="1" applyFill="1" applyBorder="1" applyAlignment="1" applyProtection="1">
      <alignment horizontal="left" vertical="center" wrapText="1"/>
    </xf>
    <xf numFmtId="0" fontId="20" fillId="0" borderId="11" xfId="0" applyFont="1" applyFill="1" applyBorder="1" applyAlignment="1" applyProtection="1">
      <alignment horizontal="left" vertical="center" wrapText="1"/>
    </xf>
    <xf numFmtId="0" fontId="19" fillId="0" borderId="0" xfId="0" applyFont="1" applyFill="1" applyAlignment="1">
      <alignment vertical="center" wrapText="1"/>
    </xf>
  </cellXfs>
  <cellStyles count="12">
    <cellStyle name="”€ќђќ‘ћ‚›‰" xfId="1"/>
    <cellStyle name="”€љ‘€ђћ‚ђќќ›‰" xfId="2"/>
    <cellStyle name="„…ќ…†ќ›‰" xfId="3"/>
    <cellStyle name="€’ћѓћ‚›‰" xfId="4"/>
    <cellStyle name="‡ђѓћ‹ћ‚ћљ1" xfId="5"/>
    <cellStyle name="‡ђѓћ‹ћ‚ћљ2" xfId="6"/>
    <cellStyle name="Обычный" xfId="0" builtinId="0"/>
    <cellStyle name="Обычный 2" xfId="7"/>
    <cellStyle name="Обычный_Расчет акцизов на пиво" xfId="8"/>
    <cellStyle name="Тысячи [0]_Лист1" xfId="9"/>
    <cellStyle name="Тысячи_Лист1" xfId="10"/>
    <cellStyle name="Џђћ–…ќ’ќ›‰"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3</xdr:col>
      <xdr:colOff>219075</xdr:colOff>
      <xdr:row>9</xdr:row>
      <xdr:rowOff>323850</xdr:rowOff>
    </xdr:from>
    <xdr:to>
      <xdr:col>3</xdr:col>
      <xdr:colOff>1343025</xdr:colOff>
      <xdr:row>9</xdr:row>
      <xdr:rowOff>971550</xdr:rowOff>
    </xdr:to>
    <xdr:pic>
      <xdr:nvPicPr>
        <xdr:cNvPr id="545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52959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14</xdr:row>
      <xdr:rowOff>323850</xdr:rowOff>
    </xdr:from>
    <xdr:to>
      <xdr:col>3</xdr:col>
      <xdr:colOff>1343025</xdr:colOff>
      <xdr:row>14</xdr:row>
      <xdr:rowOff>971550</xdr:rowOff>
    </xdr:to>
    <xdr:pic>
      <xdr:nvPicPr>
        <xdr:cNvPr id="5457"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22174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21</xdr:row>
      <xdr:rowOff>323850</xdr:rowOff>
    </xdr:from>
    <xdr:to>
      <xdr:col>3</xdr:col>
      <xdr:colOff>1343025</xdr:colOff>
      <xdr:row>21</xdr:row>
      <xdr:rowOff>971550</xdr:rowOff>
    </xdr:to>
    <xdr:pic>
      <xdr:nvPicPr>
        <xdr:cNvPr id="5460"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449294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26</xdr:row>
      <xdr:rowOff>323850</xdr:rowOff>
    </xdr:from>
    <xdr:to>
      <xdr:col>3</xdr:col>
      <xdr:colOff>1343025</xdr:colOff>
      <xdr:row>26</xdr:row>
      <xdr:rowOff>962025</xdr:rowOff>
    </xdr:to>
    <xdr:pic>
      <xdr:nvPicPr>
        <xdr:cNvPr id="5463"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60960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33</xdr:row>
      <xdr:rowOff>323850</xdr:rowOff>
    </xdr:from>
    <xdr:to>
      <xdr:col>3</xdr:col>
      <xdr:colOff>1343025</xdr:colOff>
      <xdr:row>33</xdr:row>
      <xdr:rowOff>962025</xdr:rowOff>
    </xdr:to>
    <xdr:pic>
      <xdr:nvPicPr>
        <xdr:cNvPr id="5466"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755046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35</xdr:row>
      <xdr:rowOff>323850</xdr:rowOff>
    </xdr:from>
    <xdr:to>
      <xdr:col>3</xdr:col>
      <xdr:colOff>1343025</xdr:colOff>
      <xdr:row>35</xdr:row>
      <xdr:rowOff>962025</xdr:rowOff>
    </xdr:to>
    <xdr:pic>
      <xdr:nvPicPr>
        <xdr:cNvPr id="5469"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04957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37</xdr:row>
      <xdr:rowOff>314325</xdr:rowOff>
    </xdr:from>
    <xdr:to>
      <xdr:col>3</xdr:col>
      <xdr:colOff>1343025</xdr:colOff>
      <xdr:row>37</xdr:row>
      <xdr:rowOff>952500</xdr:rowOff>
    </xdr:to>
    <xdr:pic>
      <xdr:nvPicPr>
        <xdr:cNvPr id="5472"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5324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47</xdr:row>
      <xdr:rowOff>323850</xdr:rowOff>
    </xdr:from>
    <xdr:to>
      <xdr:col>3</xdr:col>
      <xdr:colOff>1343025</xdr:colOff>
      <xdr:row>47</xdr:row>
      <xdr:rowOff>962025</xdr:rowOff>
    </xdr:to>
    <xdr:pic>
      <xdr:nvPicPr>
        <xdr:cNvPr id="5475"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100613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52</xdr:row>
      <xdr:rowOff>323850</xdr:rowOff>
    </xdr:from>
    <xdr:to>
      <xdr:col>3</xdr:col>
      <xdr:colOff>1343025</xdr:colOff>
      <xdr:row>52</xdr:row>
      <xdr:rowOff>971550</xdr:rowOff>
    </xdr:to>
    <xdr:pic>
      <xdr:nvPicPr>
        <xdr:cNvPr id="5478"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261967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57</xdr:row>
      <xdr:rowOff>333375</xdr:rowOff>
    </xdr:from>
    <xdr:to>
      <xdr:col>3</xdr:col>
      <xdr:colOff>1343025</xdr:colOff>
      <xdr:row>57</xdr:row>
      <xdr:rowOff>971550</xdr:rowOff>
    </xdr:to>
    <xdr:pic>
      <xdr:nvPicPr>
        <xdr:cNvPr id="5481"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473041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60</xdr:row>
      <xdr:rowOff>323850</xdr:rowOff>
    </xdr:from>
    <xdr:to>
      <xdr:col>3</xdr:col>
      <xdr:colOff>1343025</xdr:colOff>
      <xdr:row>60</xdr:row>
      <xdr:rowOff>962025</xdr:rowOff>
    </xdr:to>
    <xdr:pic>
      <xdr:nvPicPr>
        <xdr:cNvPr id="5484"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60953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66</xdr:row>
      <xdr:rowOff>323850</xdr:rowOff>
    </xdr:from>
    <xdr:to>
      <xdr:col>3</xdr:col>
      <xdr:colOff>1343025</xdr:colOff>
      <xdr:row>66</xdr:row>
      <xdr:rowOff>962025</xdr:rowOff>
    </xdr:to>
    <xdr:pic>
      <xdr:nvPicPr>
        <xdr:cNvPr id="5487"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17262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69</xdr:row>
      <xdr:rowOff>323850</xdr:rowOff>
    </xdr:from>
    <xdr:to>
      <xdr:col>3</xdr:col>
      <xdr:colOff>1343025</xdr:colOff>
      <xdr:row>69</xdr:row>
      <xdr:rowOff>962025</xdr:rowOff>
    </xdr:to>
    <xdr:pic>
      <xdr:nvPicPr>
        <xdr:cNvPr id="5490"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65649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72</xdr:row>
      <xdr:rowOff>323850</xdr:rowOff>
    </xdr:from>
    <xdr:to>
      <xdr:col>3</xdr:col>
      <xdr:colOff>1343025</xdr:colOff>
      <xdr:row>72</xdr:row>
      <xdr:rowOff>971550</xdr:rowOff>
    </xdr:to>
    <xdr:pic>
      <xdr:nvPicPr>
        <xdr:cNvPr id="5493"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8656617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155864</xdr:colOff>
      <xdr:row>42</xdr:row>
      <xdr:rowOff>40532</xdr:rowOff>
    </xdr:from>
    <xdr:ext cx="2061883" cy="729575"/>
    <mc:AlternateContent xmlns:mc="http://schemas.openxmlformats.org/markup-compatibility/2006" xmlns:a14="http://schemas.microsoft.com/office/drawing/2010/main">
      <mc:Choice Requires="a14">
        <xdr:sp macro="" textlink="">
          <xdr:nvSpPr>
            <xdr:cNvPr id="44" name="TextBox 43"/>
            <xdr:cNvSpPr txBox="1"/>
          </xdr:nvSpPr>
          <xdr:spPr>
            <a:xfrm>
              <a:off x="5810066" y="102221489"/>
              <a:ext cx="2061883" cy="729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r>
                      <a:rPr lang="ru-RU" sz="1050" b="0" i="1">
                        <a:latin typeface="Cambria Math"/>
                      </a:rPr>
                      <m:t>ППштраф(1с)</m:t>
                    </m:r>
                    <m:r>
                      <a:rPr lang="en-US" sz="1050" i="1">
                        <a:latin typeface="Cambria Math"/>
                      </a:rPr>
                      <m:t>=</m:t>
                    </m:r>
                    <m:nary>
                      <m:naryPr>
                        <m:chr m:val="∑"/>
                        <m:ctrlPr>
                          <a:rPr lang="en-US" sz="1050" i="1">
                            <a:latin typeface="Cambria Math"/>
                          </a:rPr>
                        </m:ctrlPr>
                      </m:naryPr>
                      <m:sub>
                        <m:r>
                          <a:rPr lang="en-US" sz="1050" b="0" i="1">
                            <a:latin typeface="Cambria Math"/>
                          </a:rPr>
                          <m:t>𝑖</m:t>
                        </m:r>
                        <m:r>
                          <a:rPr lang="en-US" sz="1050" i="1">
                            <a:latin typeface="Cambria Math"/>
                          </a:rPr>
                          <m:t>=</m:t>
                        </m:r>
                        <m:r>
                          <a:rPr lang="en-US" sz="1050" b="0" i="1">
                            <a:latin typeface="Cambria Math"/>
                          </a:rPr>
                          <m:t>1</m:t>
                        </m:r>
                      </m:sub>
                      <m:sup>
                        <m:r>
                          <a:rPr lang="en-US" sz="1050" i="1">
                            <a:latin typeface="Cambria Math"/>
                          </a:rPr>
                          <m:t>𝑛</m:t>
                        </m:r>
                      </m:sup>
                      <m:e>
                        <m:r>
                          <a:rPr lang="ru-RU" sz="1050" b="0" i="1">
                            <a:latin typeface="Cambria Math"/>
                          </a:rPr>
                          <m:t>К</m:t>
                        </m:r>
                        <m:sSub>
                          <m:sSubPr>
                            <m:ctrlPr>
                              <a:rPr lang="ru-RU" sz="1050" b="0" i="1">
                                <a:latin typeface="Cambria Math"/>
                              </a:rPr>
                            </m:ctrlPr>
                          </m:sSubPr>
                          <m:e>
                            <m:r>
                              <a:rPr lang="ru-RU" sz="1050" b="0" i="1">
                                <a:latin typeface="Cambria Math"/>
                              </a:rPr>
                              <m:t>п</m:t>
                            </m:r>
                          </m:e>
                          <m:sub>
                            <m:r>
                              <a:rPr lang="ru-RU" sz="1050" b="0" i="1">
                                <a:latin typeface="Cambria Math"/>
                              </a:rPr>
                              <m:t>сред</m:t>
                            </m:r>
                          </m:sub>
                        </m:sSub>
                        <m:r>
                          <a:rPr lang="ru-RU" sz="1050" b="0" i="1">
                            <a:latin typeface="Cambria Math"/>
                          </a:rPr>
                          <m:t>∗Рп</m:t>
                        </m:r>
                      </m:e>
                    </m:nary>
                  </m:oMath>
                </m:oMathPara>
              </a14:m>
              <a:endParaRPr lang="ru-RU" sz="1050"/>
            </a:p>
          </xdr:txBody>
        </xdr:sp>
      </mc:Choice>
      <mc:Fallback xmlns="">
        <xdr:sp macro="" textlink="">
          <xdr:nvSpPr>
            <xdr:cNvPr id="44" name="TextBox 43"/>
            <xdr:cNvSpPr txBox="1"/>
          </xdr:nvSpPr>
          <xdr:spPr>
            <a:xfrm>
              <a:off x="5810066" y="102221489"/>
              <a:ext cx="2061883" cy="729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ru-RU" sz="1050" b="0" i="0">
                  <a:latin typeface="Cambria Math"/>
                </a:rPr>
                <a:t>ППштраф(1с)</a:t>
              </a:r>
              <a:r>
                <a:rPr lang="en-US" sz="1050" i="0">
                  <a:latin typeface="Cambria Math"/>
                </a:rPr>
                <a:t>=∑</a:t>
              </a:r>
              <a:r>
                <a:rPr lang="en-US" sz="1050" b="0" i="0">
                  <a:latin typeface="Cambria Math"/>
                </a:rPr>
                <a:t>_(𝑖</a:t>
              </a:r>
              <a:r>
                <a:rPr lang="en-US" sz="1050" i="0">
                  <a:latin typeface="Cambria Math"/>
                </a:rPr>
                <a:t>=</a:t>
              </a:r>
              <a:r>
                <a:rPr lang="en-US" sz="1050" b="0" i="0">
                  <a:latin typeface="Cambria Math"/>
                </a:rPr>
                <a:t>1)^</a:t>
              </a:r>
              <a:r>
                <a:rPr lang="en-US" sz="1050" i="0">
                  <a:latin typeface="Cambria Math"/>
                </a:rPr>
                <a:t>𝑛</a:t>
              </a:r>
              <a:r>
                <a:rPr lang="ru-RU" sz="1050" b="0" i="0">
                  <a:latin typeface="Cambria Math"/>
                </a:rPr>
                <a:t>▒</a:t>
              </a:r>
              <a:r>
                <a:rPr lang="en-US" sz="1050" b="0" i="0">
                  <a:latin typeface="Cambria Math"/>
                </a:rPr>
                <a:t>〖</a:t>
              </a:r>
              <a:r>
                <a:rPr lang="ru-RU" sz="1050" b="0" i="0">
                  <a:latin typeface="Cambria Math"/>
                </a:rPr>
                <a:t>Кп_сред∗Рп</a:t>
              </a:r>
              <a:r>
                <a:rPr lang="en-US" sz="1050" b="0" i="0">
                  <a:latin typeface="Cambria Math"/>
                </a:rPr>
                <a:t>〗</a:t>
              </a:r>
              <a:endParaRPr lang="ru-RU" sz="1050"/>
            </a:p>
          </xdr:txBody>
        </xdr:sp>
      </mc:Fallback>
    </mc:AlternateContent>
    <xdr:clientData/>
  </xdr:oneCellAnchor>
  <xdr:oneCellAnchor>
    <xdr:from>
      <xdr:col>5</xdr:col>
      <xdr:colOff>0</xdr:colOff>
      <xdr:row>42</xdr:row>
      <xdr:rowOff>0</xdr:rowOff>
    </xdr:from>
    <xdr:ext cx="2061883" cy="533479"/>
    <mc:AlternateContent xmlns:mc="http://schemas.openxmlformats.org/markup-compatibility/2006" xmlns:a14="http://schemas.microsoft.com/office/drawing/2010/main">
      <mc:Choice Requires="a14">
        <xdr:sp macro="" textlink="">
          <xdr:nvSpPr>
            <xdr:cNvPr id="45" name="TextBox 44"/>
            <xdr:cNvSpPr txBox="1"/>
          </xdr:nvSpPr>
          <xdr:spPr>
            <a:xfrm>
              <a:off x="10329375" y="100823138"/>
              <a:ext cx="2061883" cy="533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ru-RU" sz="1050" b="0" i="1">
                        <a:latin typeface="Cambria Math"/>
                      </a:rPr>
                      <m:t>ППштраф(1с)</m:t>
                    </m:r>
                    <m:r>
                      <a:rPr lang="en-US" sz="1050" i="1">
                        <a:latin typeface="Cambria Math"/>
                      </a:rPr>
                      <m:t>=</m:t>
                    </m:r>
                    <m:nary>
                      <m:naryPr>
                        <m:chr m:val="∑"/>
                        <m:ctrlPr>
                          <a:rPr lang="en-US" sz="1050" i="1">
                            <a:latin typeface="Cambria Math"/>
                          </a:rPr>
                        </m:ctrlPr>
                      </m:naryPr>
                      <m:sub>
                        <m:r>
                          <a:rPr lang="en-US" sz="1050" b="0" i="1">
                            <a:latin typeface="Cambria Math"/>
                          </a:rPr>
                          <m:t>𝑖</m:t>
                        </m:r>
                        <m:r>
                          <a:rPr lang="en-US" sz="1050" i="1">
                            <a:latin typeface="Cambria Math"/>
                          </a:rPr>
                          <m:t>=</m:t>
                        </m:r>
                        <m:r>
                          <a:rPr lang="en-US" sz="1050" b="0" i="1">
                            <a:latin typeface="Cambria Math"/>
                          </a:rPr>
                          <m:t>1</m:t>
                        </m:r>
                      </m:sub>
                      <m:sup>
                        <m:r>
                          <a:rPr lang="en-US" sz="1050" i="1">
                            <a:latin typeface="Cambria Math"/>
                          </a:rPr>
                          <m:t>𝑛</m:t>
                        </m:r>
                      </m:sup>
                      <m:e>
                        <m:r>
                          <a:rPr lang="ru-RU" sz="1050" b="0" i="1">
                            <a:latin typeface="Cambria Math"/>
                          </a:rPr>
                          <m:t>К</m:t>
                        </m:r>
                        <m:sSub>
                          <m:sSubPr>
                            <m:ctrlPr>
                              <a:rPr lang="ru-RU" sz="1050" b="0" i="1">
                                <a:latin typeface="Cambria Math"/>
                              </a:rPr>
                            </m:ctrlPr>
                          </m:sSubPr>
                          <m:e>
                            <m:r>
                              <a:rPr lang="ru-RU" sz="1050" b="0" i="1">
                                <a:latin typeface="Cambria Math"/>
                              </a:rPr>
                              <m:t>п</m:t>
                            </m:r>
                          </m:e>
                          <m:sub>
                            <m:r>
                              <a:rPr lang="ru-RU" sz="1050" b="0" i="1">
                                <a:latin typeface="Cambria Math"/>
                              </a:rPr>
                              <m:t>сред</m:t>
                            </m:r>
                          </m:sub>
                        </m:sSub>
                        <m:r>
                          <a:rPr lang="ru-RU" sz="1050" b="0" i="1">
                            <a:latin typeface="Cambria Math"/>
                          </a:rPr>
                          <m:t>∗Рп</m:t>
                        </m:r>
                      </m:e>
                    </m:nary>
                  </m:oMath>
                </m:oMathPara>
              </a14:m>
              <a:endParaRPr lang="ru-RU" sz="1050"/>
            </a:p>
          </xdr:txBody>
        </xdr:sp>
      </mc:Choice>
      <mc:Fallback xmlns="">
        <xdr:sp macro="" textlink="">
          <xdr:nvSpPr>
            <xdr:cNvPr id="45" name="TextBox 44"/>
            <xdr:cNvSpPr txBox="1"/>
          </xdr:nvSpPr>
          <xdr:spPr>
            <a:xfrm xmlns:a="http://schemas.openxmlformats.org/drawingml/2006/main">
              <a:off x="6813839" y="53168550"/>
              <a:ext cx="2061883" cy="533479"/>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ru-RU" sz="1050" b="0" i="0">
                  <a:latin typeface="Cambria Math"/>
                </a:rPr>
                <a:t>ППштраф(1с)</a:t>
              </a:r>
              <a:r>
                <a:rPr lang="en-US" sz="1050" i="0">
                  <a:latin typeface="Cambria Math"/>
                </a:rPr>
                <a:t>=∑</a:t>
              </a:r>
              <a:r>
                <a:rPr lang="en-US" sz="1050" b="0" i="0">
                  <a:latin typeface="Cambria Math"/>
                </a:rPr>
                <a:t>_(𝑖</a:t>
              </a:r>
              <a:r>
                <a:rPr lang="en-US" sz="1050" i="0">
                  <a:latin typeface="Cambria Math"/>
                </a:rPr>
                <a:t>=</a:t>
              </a:r>
              <a:r>
                <a:rPr lang="en-US" sz="1050" b="0" i="0">
                  <a:latin typeface="Cambria Math"/>
                </a:rPr>
                <a:t>1)^</a:t>
              </a:r>
              <a:r>
                <a:rPr lang="en-US" sz="1050" i="0">
                  <a:latin typeface="Cambria Math"/>
                </a:rPr>
                <a:t>𝑛</a:t>
              </a:r>
              <a:r>
                <a:rPr lang="ru-RU" sz="1050" b="0" i="0">
                  <a:latin typeface="Cambria Math"/>
                </a:rPr>
                <a:t>▒</a:t>
              </a:r>
              <a:r>
                <a:rPr lang="en-US" sz="1050" b="0" i="0">
                  <a:latin typeface="Cambria Math"/>
                </a:rPr>
                <a:t>〖</a:t>
              </a:r>
              <a:r>
                <a:rPr lang="ru-RU" sz="1050" b="0" i="0">
                  <a:latin typeface="Cambria Math"/>
                </a:rPr>
                <a:t>Кп_сред∗Рп</a:t>
              </a:r>
              <a:r>
                <a:rPr lang="en-US" sz="1050" b="0" i="0">
                  <a:latin typeface="Cambria Math"/>
                </a:rPr>
                <a:t>〗</a:t>
              </a:r>
              <a:endParaRPr lang="ru-RU" sz="1050"/>
            </a:p>
          </xdr:txBody>
        </xdr:sp>
      </mc:Fallback>
    </mc:AlternateContent>
    <xdr:clientData/>
  </xdr:oneCellAnchor>
  <xdr:oneCellAnchor>
    <xdr:from>
      <xdr:col>5</xdr:col>
      <xdr:colOff>0</xdr:colOff>
      <xdr:row>75</xdr:row>
      <xdr:rowOff>54429</xdr:rowOff>
    </xdr:from>
    <xdr:ext cx="2061883" cy="533479"/>
    <mc:AlternateContent xmlns:mc="http://schemas.openxmlformats.org/markup-compatibility/2006" xmlns:a14="http://schemas.microsoft.com/office/drawing/2010/main">
      <mc:Choice Requires="a14">
        <xdr:sp macro="" textlink="">
          <xdr:nvSpPr>
            <xdr:cNvPr id="46" name="TextBox 45"/>
            <xdr:cNvSpPr txBox="1"/>
          </xdr:nvSpPr>
          <xdr:spPr>
            <a:xfrm>
              <a:off x="15348857" y="1728108"/>
              <a:ext cx="2061883" cy="533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ru-RU" sz="1050" b="0" i="1">
                        <a:latin typeface="Cambria Math"/>
                      </a:rPr>
                      <m:t>ППштраф(1с)</m:t>
                    </m:r>
                    <m:nary>
                      <m:naryPr>
                        <m:chr m:val="∑"/>
                        <m:ctrlPr>
                          <a:rPr lang="en-US" sz="1050" i="1">
                            <a:latin typeface="Cambria Math"/>
                          </a:rPr>
                        </m:ctrlPr>
                      </m:naryPr>
                      <m:sub>
                        <m:r>
                          <a:rPr lang="en-US" sz="1050" b="0" i="1">
                            <a:latin typeface="Cambria Math"/>
                          </a:rPr>
                          <m:t>𝑖</m:t>
                        </m:r>
                        <m:r>
                          <a:rPr lang="en-US" sz="1050" i="1">
                            <a:latin typeface="Cambria Math"/>
                          </a:rPr>
                          <m:t>=</m:t>
                        </m:r>
                        <m:r>
                          <a:rPr lang="en-US" sz="1050" b="0" i="1">
                            <a:latin typeface="Cambria Math"/>
                          </a:rPr>
                          <m:t>1</m:t>
                        </m:r>
                      </m:sub>
                      <m:sup>
                        <m:r>
                          <a:rPr lang="en-US" sz="1050" i="1">
                            <a:latin typeface="Cambria Math"/>
                          </a:rPr>
                          <m:t>𝑛</m:t>
                        </m:r>
                      </m:sup>
                      <m:e>
                        <m:r>
                          <a:rPr lang="ru-RU" sz="1050" b="0" i="1">
                            <a:latin typeface="Cambria Math"/>
                          </a:rPr>
                          <m:t>К</m:t>
                        </m:r>
                        <m:sSub>
                          <m:sSubPr>
                            <m:ctrlPr>
                              <a:rPr lang="ru-RU" sz="1050" b="0" i="1">
                                <a:latin typeface="Cambria Math"/>
                              </a:rPr>
                            </m:ctrlPr>
                          </m:sSubPr>
                          <m:e>
                            <m:r>
                              <a:rPr lang="ru-RU" sz="1050" b="0" i="1">
                                <a:latin typeface="Cambria Math"/>
                              </a:rPr>
                              <m:t>п</m:t>
                            </m:r>
                          </m:e>
                          <m:sub>
                            <m:r>
                              <a:rPr lang="ru-RU" sz="1050" b="0" i="1">
                                <a:latin typeface="Cambria Math"/>
                              </a:rPr>
                              <m:t>сред</m:t>
                            </m:r>
                          </m:sub>
                        </m:sSub>
                        <m:r>
                          <a:rPr lang="ru-RU" sz="1050" b="0" i="1">
                            <a:latin typeface="Cambria Math"/>
                          </a:rPr>
                          <m:t>∗Рп</m:t>
                        </m:r>
                      </m:e>
                    </m:nary>
                  </m:oMath>
                </m:oMathPara>
              </a14:m>
              <a:endParaRPr lang="ru-RU" sz="1050"/>
            </a:p>
          </xdr:txBody>
        </xdr:sp>
      </mc:Choice>
      <mc:Fallback xmlns="">
        <xdr:sp macro="" textlink="">
          <xdr:nvSpPr>
            <xdr:cNvPr id="46" name="TextBox 45"/>
            <xdr:cNvSpPr txBox="1"/>
          </xdr:nvSpPr>
          <xdr:spPr>
            <a:xfrm>
              <a:off x="15348857" y="1728108"/>
              <a:ext cx="2061883" cy="533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ru-RU" sz="1050" b="0" i="0">
                  <a:latin typeface="Cambria Math"/>
                </a:rPr>
                <a:t>ППштраф(1с)</a:t>
              </a:r>
              <a:r>
                <a:rPr lang="en-US" sz="1050" i="0">
                  <a:latin typeface="Cambria Math"/>
                </a:rPr>
                <a:t>∑</a:t>
              </a:r>
              <a:r>
                <a:rPr lang="en-US" sz="1050" b="0" i="0">
                  <a:latin typeface="Cambria Math"/>
                </a:rPr>
                <a:t>_(𝑖</a:t>
              </a:r>
              <a:r>
                <a:rPr lang="en-US" sz="1050" i="0">
                  <a:latin typeface="Cambria Math"/>
                </a:rPr>
                <a:t>=</a:t>
              </a:r>
              <a:r>
                <a:rPr lang="en-US" sz="1050" b="0" i="0">
                  <a:latin typeface="Cambria Math"/>
                </a:rPr>
                <a:t>1)^</a:t>
              </a:r>
              <a:r>
                <a:rPr lang="en-US" sz="1050" i="0">
                  <a:latin typeface="Cambria Math"/>
                </a:rPr>
                <a:t>𝑛</a:t>
              </a:r>
              <a:r>
                <a:rPr lang="ru-RU" sz="1050" b="0" i="0">
                  <a:latin typeface="Cambria Math"/>
                </a:rPr>
                <a:t>▒</a:t>
              </a:r>
              <a:r>
                <a:rPr lang="en-US" sz="1050" b="0" i="0">
                  <a:latin typeface="Cambria Math"/>
                </a:rPr>
                <a:t>〖</a:t>
              </a:r>
              <a:r>
                <a:rPr lang="ru-RU" sz="1050" b="0" i="0">
                  <a:latin typeface="Cambria Math"/>
                </a:rPr>
                <a:t>Кп_сред∗Рп</a:t>
              </a:r>
              <a:r>
                <a:rPr lang="en-US" sz="1050" b="0" i="0">
                  <a:latin typeface="Cambria Math"/>
                </a:rPr>
                <a:t>〗</a:t>
              </a:r>
              <a:endParaRPr lang="ru-RU" sz="1050"/>
            </a:p>
          </xdr:txBody>
        </xdr:sp>
      </mc:Fallback>
    </mc:AlternateContent>
    <xdr:clientData/>
  </xdr:oneCellAnchor>
  <xdr:twoCellAnchor>
    <xdr:from>
      <xdr:col>3</xdr:col>
      <xdr:colOff>219075</xdr:colOff>
      <xdr:row>64</xdr:row>
      <xdr:rowOff>333375</xdr:rowOff>
    </xdr:from>
    <xdr:to>
      <xdr:col>3</xdr:col>
      <xdr:colOff>1343025</xdr:colOff>
      <xdr:row>64</xdr:row>
      <xdr:rowOff>971550</xdr:rowOff>
    </xdr:to>
    <xdr:pic>
      <xdr:nvPicPr>
        <xdr:cNvPr id="47"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85932" y="99638304"/>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Лист17"/>
  <dimension ref="A1:AB79"/>
  <sheetViews>
    <sheetView view="pageBreakPreview" zoomScale="75" zoomScaleNormal="75" workbookViewId="0">
      <selection activeCell="Q4" sqref="Q4"/>
    </sheetView>
  </sheetViews>
  <sheetFormatPr defaultColWidth="11" defaultRowHeight="12" x14ac:dyDescent="0.15"/>
  <cols>
    <col min="1" max="1" width="2.85546875" style="1" customWidth="1"/>
    <col min="2" max="2" width="4" style="1" customWidth="1"/>
    <col min="3" max="3" width="37.7109375" style="1" customWidth="1"/>
    <col min="4" max="4" width="13" style="1" customWidth="1"/>
    <col min="5" max="5" width="14.140625" style="1" customWidth="1"/>
    <col min="6" max="6" width="14.5703125" style="1" customWidth="1"/>
    <col min="7" max="7" width="18.42578125" style="1" hidden="1" customWidth="1"/>
    <col min="8" max="8" width="17" style="1" hidden="1" customWidth="1"/>
    <col min="9" max="9" width="14.7109375" style="1" customWidth="1"/>
    <col min="10" max="10" width="12.85546875" style="1" customWidth="1"/>
    <col min="11" max="11" width="14.85546875" style="1" customWidth="1"/>
    <col min="12" max="12" width="13.140625" style="1" customWidth="1"/>
    <col min="13" max="13" width="14.5703125" style="1" customWidth="1"/>
    <col min="14" max="14" width="12.42578125" style="1" customWidth="1"/>
    <col min="15" max="15" width="14.7109375" style="1" customWidth="1"/>
    <col min="16" max="16" width="12.7109375" style="1" customWidth="1"/>
    <col min="17" max="17" width="13.28515625" style="1" customWidth="1"/>
    <col min="18" max="16384" width="11" style="1"/>
  </cols>
  <sheetData>
    <row r="1" spans="1:28" ht="56.25" customHeight="1" x14ac:dyDescent="0.25">
      <c r="C1" s="2"/>
      <c r="D1" s="2"/>
      <c r="E1" s="2"/>
      <c r="F1" s="2"/>
      <c r="G1" s="2"/>
      <c r="H1" s="2"/>
      <c r="I1" s="2"/>
      <c r="J1" s="2"/>
      <c r="K1" s="2"/>
      <c r="P1" s="75" t="s">
        <v>12</v>
      </c>
      <c r="Q1" s="75"/>
    </row>
    <row r="2" spans="1:28" ht="38.25" customHeight="1" x14ac:dyDescent="0.25">
      <c r="C2" s="81" t="s">
        <v>3</v>
      </c>
      <c r="D2" s="82"/>
      <c r="E2" s="82"/>
      <c r="F2" s="82"/>
      <c r="G2" s="82"/>
      <c r="H2" s="82"/>
      <c r="I2" s="82"/>
      <c r="J2" s="82"/>
      <c r="K2" s="82"/>
      <c r="L2" s="82"/>
      <c r="M2" s="82"/>
      <c r="N2" s="82"/>
      <c r="O2" s="82"/>
      <c r="P2" s="82"/>
      <c r="Q2" s="82"/>
    </row>
    <row r="3" spans="1:28" ht="24.75" customHeight="1" x14ac:dyDescent="0.15">
      <c r="C3" s="86" t="s">
        <v>13</v>
      </c>
      <c r="D3" s="86"/>
      <c r="E3" s="86"/>
      <c r="F3" s="86"/>
      <c r="G3" s="86"/>
      <c r="H3" s="86"/>
      <c r="I3" s="86"/>
      <c r="J3" s="86"/>
      <c r="K3" s="86"/>
      <c r="L3" s="86"/>
      <c r="M3" s="86"/>
      <c r="N3" s="86"/>
      <c r="O3" s="86"/>
      <c r="P3" s="86"/>
      <c r="Q3" s="86"/>
    </row>
    <row r="4" spans="1:28" ht="15.75" customHeight="1" x14ac:dyDescent="0.15">
      <c r="C4" s="3"/>
      <c r="D4" s="3"/>
      <c r="E4" s="3"/>
      <c r="F4" s="3"/>
      <c r="G4" s="3"/>
      <c r="H4" s="3"/>
      <c r="I4" s="3"/>
      <c r="J4" s="3"/>
      <c r="K4" s="3"/>
      <c r="L4" s="3"/>
      <c r="M4" s="3"/>
      <c r="N4" s="3"/>
      <c r="O4" s="3"/>
      <c r="P4" s="3"/>
      <c r="Q4" s="3"/>
    </row>
    <row r="5" spans="1:28" ht="18" customHeight="1" x14ac:dyDescent="0.15">
      <c r="B5" s="64" t="s">
        <v>4</v>
      </c>
      <c r="C5" s="4"/>
      <c r="D5" s="66" t="s">
        <v>14</v>
      </c>
      <c r="E5" s="70">
        <v>2008</v>
      </c>
      <c r="F5" s="71"/>
      <c r="G5" s="71"/>
      <c r="H5" s="71"/>
      <c r="I5" s="72"/>
      <c r="J5" s="77">
        <v>2009</v>
      </c>
      <c r="K5" s="89"/>
      <c r="L5" s="89"/>
      <c r="M5" s="90"/>
      <c r="N5" s="5"/>
      <c r="O5" s="77">
        <v>2010</v>
      </c>
      <c r="P5" s="71"/>
      <c r="Q5" s="72"/>
      <c r="R5" s="6"/>
      <c r="S5" s="6"/>
      <c r="T5" s="6"/>
    </row>
    <row r="6" spans="1:28" ht="21" customHeight="1" x14ac:dyDescent="0.15">
      <c r="B6" s="65"/>
      <c r="C6" s="83" t="s">
        <v>2</v>
      </c>
      <c r="D6" s="67"/>
      <c r="E6" s="78" t="s">
        <v>5</v>
      </c>
      <c r="F6" s="69" t="s">
        <v>6</v>
      </c>
      <c r="G6" s="73" t="s">
        <v>7</v>
      </c>
      <c r="H6" s="73" t="s">
        <v>8</v>
      </c>
      <c r="I6" s="69" t="s">
        <v>9</v>
      </c>
      <c r="J6" s="76" t="s">
        <v>15</v>
      </c>
      <c r="K6" s="76" t="s">
        <v>10</v>
      </c>
      <c r="L6" s="76" t="s">
        <v>6</v>
      </c>
      <c r="M6" s="76" t="s">
        <v>9</v>
      </c>
      <c r="N6" s="76" t="s">
        <v>16</v>
      </c>
      <c r="O6" s="78" t="s">
        <v>11</v>
      </c>
      <c r="P6" s="76" t="s">
        <v>6</v>
      </c>
      <c r="Q6" s="76" t="s">
        <v>9</v>
      </c>
      <c r="R6" s="6"/>
      <c r="S6" s="6"/>
      <c r="T6" s="6"/>
    </row>
    <row r="7" spans="1:28" ht="12" customHeight="1" x14ac:dyDescent="0.15">
      <c r="B7" s="65"/>
      <c r="C7" s="84"/>
      <c r="D7" s="67"/>
      <c r="E7" s="67"/>
      <c r="F7" s="67"/>
      <c r="G7" s="74"/>
      <c r="H7" s="74"/>
      <c r="I7" s="67"/>
      <c r="J7" s="69"/>
      <c r="K7" s="67"/>
      <c r="L7" s="67"/>
      <c r="M7" s="67"/>
      <c r="N7" s="87"/>
      <c r="O7" s="79"/>
      <c r="P7" s="67"/>
      <c r="Q7" s="67"/>
      <c r="R7" s="6"/>
      <c r="S7" s="6"/>
      <c r="T7" s="6"/>
    </row>
    <row r="8" spans="1:28" ht="12" customHeight="1" x14ac:dyDescent="0.15">
      <c r="B8" s="65"/>
      <c r="C8" s="84"/>
      <c r="D8" s="67"/>
      <c r="E8" s="67"/>
      <c r="F8" s="67"/>
      <c r="G8" s="74"/>
      <c r="H8" s="74"/>
      <c r="I8" s="67"/>
      <c r="J8" s="69"/>
      <c r="K8" s="67"/>
      <c r="L8" s="67"/>
      <c r="M8" s="67"/>
      <c r="N8" s="87"/>
      <c r="O8" s="79"/>
      <c r="P8" s="67"/>
      <c r="Q8" s="67"/>
      <c r="R8" s="6"/>
      <c r="S8" s="6"/>
      <c r="T8" s="6"/>
    </row>
    <row r="9" spans="1:28" ht="12" customHeight="1" x14ac:dyDescent="0.15">
      <c r="B9" s="65"/>
      <c r="C9" s="84"/>
      <c r="D9" s="67"/>
      <c r="E9" s="67"/>
      <c r="F9" s="67"/>
      <c r="G9" s="74"/>
      <c r="H9" s="74"/>
      <c r="I9" s="67"/>
      <c r="J9" s="69"/>
      <c r="K9" s="67"/>
      <c r="L9" s="67"/>
      <c r="M9" s="67"/>
      <c r="N9" s="87"/>
      <c r="O9" s="79"/>
      <c r="P9" s="67"/>
      <c r="Q9" s="67"/>
      <c r="R9" s="6"/>
      <c r="S9" s="6"/>
      <c r="T9" s="6"/>
    </row>
    <row r="10" spans="1:28" ht="42.75" customHeight="1" x14ac:dyDescent="0.15">
      <c r="B10" s="65"/>
      <c r="C10" s="85"/>
      <c r="D10" s="68"/>
      <c r="E10" s="68"/>
      <c r="F10" s="68"/>
      <c r="G10" s="74"/>
      <c r="H10" s="74"/>
      <c r="I10" s="68"/>
      <c r="J10" s="73"/>
      <c r="K10" s="68"/>
      <c r="L10" s="68"/>
      <c r="M10" s="68"/>
      <c r="N10" s="88"/>
      <c r="O10" s="80"/>
      <c r="P10" s="68"/>
      <c r="Q10" s="68"/>
      <c r="R10" s="6"/>
      <c r="S10" s="6"/>
      <c r="T10" s="6"/>
    </row>
    <row r="11" spans="1:28" ht="18.75" customHeight="1" x14ac:dyDescent="0.15">
      <c r="B11" s="8">
        <v>1</v>
      </c>
      <c r="C11" s="7">
        <v>2</v>
      </c>
      <c r="D11" s="7">
        <v>3</v>
      </c>
      <c r="E11" s="7">
        <v>5</v>
      </c>
      <c r="F11" s="7">
        <v>6</v>
      </c>
      <c r="G11" s="7">
        <v>5</v>
      </c>
      <c r="H11" s="7">
        <v>6</v>
      </c>
      <c r="I11" s="7">
        <v>7</v>
      </c>
      <c r="J11" s="7"/>
      <c r="K11" s="7">
        <v>8</v>
      </c>
      <c r="L11" s="9">
        <v>9</v>
      </c>
      <c r="M11" s="9">
        <v>10</v>
      </c>
      <c r="N11" s="9"/>
      <c r="O11" s="9">
        <v>11</v>
      </c>
      <c r="P11" s="9">
        <v>12</v>
      </c>
      <c r="Q11" s="9">
        <v>13</v>
      </c>
      <c r="R11" s="6"/>
      <c r="S11" s="6"/>
      <c r="T11" s="6"/>
    </row>
    <row r="12" spans="1:28" ht="45" customHeight="1" x14ac:dyDescent="0.15">
      <c r="B12" s="8" t="s">
        <v>0</v>
      </c>
      <c r="C12" s="10" t="s">
        <v>17</v>
      </c>
      <c r="D12" s="11">
        <v>8.94</v>
      </c>
      <c r="E12" s="12">
        <v>12800</v>
      </c>
      <c r="F12" s="12">
        <f>E12*D12</f>
        <v>114432</v>
      </c>
      <c r="G12" s="12"/>
      <c r="H12" s="12">
        <v>0</v>
      </c>
      <c r="I12" s="12">
        <f>+F12</f>
        <v>114432</v>
      </c>
      <c r="J12" s="11">
        <v>9.52</v>
      </c>
      <c r="K12" s="12">
        <v>13100</v>
      </c>
      <c r="L12" s="13">
        <f>K12*J12</f>
        <v>124712</v>
      </c>
      <c r="M12" s="13">
        <v>124712</v>
      </c>
      <c r="N12" s="9">
        <v>10.09</v>
      </c>
      <c r="O12" s="13">
        <v>14000</v>
      </c>
      <c r="P12" s="13">
        <f>O12*N12</f>
        <v>141260</v>
      </c>
      <c r="Q12" s="13">
        <v>141260</v>
      </c>
      <c r="R12" s="6"/>
      <c r="S12" s="6"/>
      <c r="T12" s="6"/>
    </row>
    <row r="13" spans="1:28" ht="43.5" customHeight="1" x14ac:dyDescent="0.15">
      <c r="B13" s="8"/>
      <c r="C13" s="14" t="s">
        <v>18</v>
      </c>
      <c r="D13" s="15">
        <v>8.94</v>
      </c>
      <c r="E13" s="16">
        <f>F13/D13</f>
        <v>36368.143176733785</v>
      </c>
      <c r="F13" s="16">
        <v>325131.2</v>
      </c>
      <c r="G13" s="16">
        <v>325131.2</v>
      </c>
      <c r="H13" s="16">
        <v>325131.2</v>
      </c>
      <c r="I13" s="16">
        <v>325131.2</v>
      </c>
      <c r="J13" s="11">
        <v>9.52</v>
      </c>
      <c r="K13" s="16">
        <f>L13/D13</f>
        <v>38757.527964205816</v>
      </c>
      <c r="L13" s="9">
        <v>346492.3</v>
      </c>
      <c r="M13" s="9">
        <v>346492.3</v>
      </c>
      <c r="N13" s="9">
        <v>10.09</v>
      </c>
      <c r="O13" s="13">
        <f>P13/D13</f>
        <v>41013.221476510073</v>
      </c>
      <c r="P13" s="13">
        <v>366658.2</v>
      </c>
      <c r="Q13" s="13">
        <v>366658.2</v>
      </c>
      <c r="R13" s="6"/>
      <c r="S13" s="6"/>
      <c r="T13" s="6"/>
      <c r="U13" s="17"/>
      <c r="V13" s="17"/>
      <c r="W13" s="17"/>
      <c r="X13" s="17"/>
      <c r="Y13" s="17"/>
      <c r="Z13" s="17"/>
      <c r="AA13" s="17"/>
      <c r="AB13" s="17"/>
    </row>
    <row r="14" spans="1:28" ht="15.75" x14ac:dyDescent="0.15">
      <c r="A14" s="18"/>
      <c r="B14" s="19"/>
      <c r="C14" s="20"/>
      <c r="D14" s="20"/>
      <c r="E14" s="20"/>
      <c r="F14" s="20"/>
      <c r="G14" s="20"/>
      <c r="H14" s="20"/>
      <c r="I14" s="21"/>
      <c r="J14" s="21"/>
      <c r="K14" s="21"/>
      <c r="L14" s="19"/>
      <c r="M14" s="19"/>
      <c r="N14" s="19"/>
      <c r="O14" s="19"/>
      <c r="P14" s="19"/>
      <c r="Q14" s="19"/>
      <c r="R14" s="6"/>
      <c r="S14" s="6"/>
      <c r="T14" s="6"/>
      <c r="U14" s="17"/>
      <c r="V14" s="17"/>
      <c r="W14" s="17"/>
      <c r="X14" s="17"/>
      <c r="Y14" s="17"/>
    </row>
    <row r="15" spans="1:28" ht="15.75" x14ac:dyDescent="0.25">
      <c r="A15" s="17"/>
      <c r="B15" s="17"/>
      <c r="C15" s="22"/>
      <c r="D15" s="22"/>
      <c r="E15" s="22"/>
      <c r="F15" s="22"/>
      <c r="G15" s="22"/>
      <c r="H15" s="22"/>
      <c r="I15" s="23"/>
      <c r="J15" s="23"/>
      <c r="K15" s="23"/>
      <c r="L15" s="17"/>
      <c r="M15" s="17"/>
      <c r="N15" s="17"/>
      <c r="O15" s="17"/>
      <c r="P15" s="17"/>
      <c r="Q15" s="17"/>
      <c r="R15" s="17"/>
      <c r="S15" s="17"/>
      <c r="T15" s="17"/>
      <c r="U15" s="17"/>
      <c r="V15" s="17"/>
      <c r="W15" s="17"/>
      <c r="X15" s="17"/>
      <c r="Y15" s="17"/>
    </row>
    <row r="16" spans="1:28" ht="15.75" x14ac:dyDescent="0.25">
      <c r="A16" s="17"/>
      <c r="B16" s="17"/>
      <c r="C16" s="22"/>
      <c r="D16" s="22"/>
      <c r="E16" s="22"/>
      <c r="F16" s="22"/>
      <c r="G16" s="22"/>
      <c r="H16" s="22"/>
      <c r="I16" s="23"/>
      <c r="J16" s="23"/>
      <c r="K16" s="23"/>
      <c r="L16" s="17"/>
      <c r="M16" s="17"/>
      <c r="N16" s="17"/>
      <c r="O16" s="17"/>
      <c r="P16" s="17"/>
      <c r="Q16" s="17"/>
      <c r="R16" s="17"/>
      <c r="S16" s="17"/>
      <c r="T16" s="17"/>
      <c r="U16" s="17"/>
      <c r="V16" s="17"/>
      <c r="W16" s="17"/>
      <c r="X16" s="17"/>
      <c r="Y16" s="17"/>
    </row>
    <row r="17" spans="1:25" ht="15.75" x14ac:dyDescent="0.25">
      <c r="A17" s="17"/>
      <c r="B17" s="17"/>
      <c r="C17" s="22"/>
      <c r="D17" s="22"/>
      <c r="E17" s="22"/>
      <c r="F17" s="22"/>
      <c r="G17" s="22"/>
      <c r="H17" s="22"/>
      <c r="I17" s="23"/>
      <c r="J17" s="23"/>
      <c r="K17" s="23"/>
      <c r="L17" s="17"/>
      <c r="M17" s="17"/>
      <c r="N17" s="17"/>
      <c r="O17" s="17"/>
      <c r="P17" s="17"/>
      <c r="Q17" s="17"/>
      <c r="R17" s="17"/>
      <c r="S17" s="17"/>
      <c r="T17" s="17"/>
      <c r="U17" s="17"/>
      <c r="V17" s="17"/>
      <c r="W17" s="17"/>
      <c r="X17" s="17"/>
      <c r="Y17" s="17"/>
    </row>
    <row r="18" spans="1:25" ht="15.75" x14ac:dyDescent="0.25">
      <c r="C18" s="24"/>
      <c r="D18" s="24"/>
      <c r="E18" s="24"/>
      <c r="F18" s="24"/>
      <c r="G18" s="24"/>
      <c r="H18" s="24"/>
      <c r="I18" s="23"/>
      <c r="J18" s="23"/>
      <c r="K18" s="23"/>
    </row>
    <row r="19" spans="1:25" ht="15.75" x14ac:dyDescent="0.25">
      <c r="C19" s="24"/>
      <c r="D19" s="24"/>
      <c r="E19" s="24"/>
      <c r="F19" s="24"/>
      <c r="G19" s="24"/>
      <c r="H19" s="24"/>
      <c r="I19" s="23"/>
      <c r="J19" s="23"/>
      <c r="K19" s="23"/>
    </row>
    <row r="20" spans="1:25" ht="15.75" x14ac:dyDescent="0.25">
      <c r="C20" s="24"/>
      <c r="D20" s="24"/>
      <c r="E20" s="24"/>
      <c r="F20" s="24"/>
      <c r="G20" s="24"/>
      <c r="H20" s="24"/>
      <c r="I20" s="23"/>
      <c r="J20" s="23"/>
      <c r="K20" s="23"/>
    </row>
    <row r="21" spans="1:25" ht="15.75" x14ac:dyDescent="0.25">
      <c r="C21" s="24"/>
      <c r="D21" s="24"/>
      <c r="E21" s="24"/>
      <c r="F21" s="24"/>
      <c r="G21" s="24"/>
      <c r="H21" s="24"/>
      <c r="I21" s="23"/>
      <c r="J21" s="23"/>
      <c r="K21" s="23"/>
    </row>
    <row r="22" spans="1:25" ht="15.75" x14ac:dyDescent="0.25">
      <c r="C22" s="24"/>
      <c r="D22" s="24"/>
      <c r="E22" s="24"/>
      <c r="F22" s="24"/>
      <c r="G22" s="24"/>
      <c r="H22" s="24"/>
      <c r="I22" s="23"/>
      <c r="J22" s="23"/>
      <c r="K22" s="23"/>
    </row>
    <row r="23" spans="1:25" ht="15.75" x14ac:dyDescent="0.25">
      <c r="C23" s="24"/>
      <c r="D23" s="24"/>
      <c r="E23" s="24"/>
      <c r="F23" s="24"/>
      <c r="G23" s="24"/>
      <c r="H23" s="24"/>
      <c r="I23" s="23"/>
      <c r="J23" s="23"/>
      <c r="K23" s="23"/>
    </row>
    <row r="24" spans="1:25" ht="15.75" x14ac:dyDescent="0.25">
      <c r="C24" s="24"/>
      <c r="D24" s="24"/>
      <c r="E24" s="24"/>
      <c r="F24" s="24"/>
      <c r="G24" s="24"/>
      <c r="H24" s="24"/>
      <c r="I24" s="23"/>
      <c r="J24" s="23"/>
      <c r="K24" s="23"/>
    </row>
    <row r="25" spans="1:25" ht="15.75" x14ac:dyDescent="0.25">
      <c r="C25" s="24"/>
      <c r="D25" s="24"/>
      <c r="E25" s="24"/>
      <c r="F25" s="24"/>
      <c r="G25" s="24"/>
      <c r="H25" s="24"/>
      <c r="I25" s="2"/>
      <c r="J25" s="2"/>
      <c r="K25" s="2"/>
    </row>
    <row r="26" spans="1:25" ht="15.75" x14ac:dyDescent="0.25">
      <c r="C26" s="24"/>
      <c r="D26" s="24"/>
      <c r="E26" s="24"/>
      <c r="F26" s="24"/>
      <c r="G26" s="24"/>
      <c r="H26" s="24"/>
      <c r="I26" s="2"/>
      <c r="J26" s="2"/>
      <c r="K26" s="2"/>
    </row>
    <row r="27" spans="1:25" ht="15.75" x14ac:dyDescent="0.25">
      <c r="C27" s="24"/>
      <c r="D27" s="24"/>
      <c r="E27" s="24"/>
      <c r="F27" s="24"/>
      <c r="G27" s="24"/>
      <c r="H27" s="24"/>
      <c r="I27" s="23"/>
      <c r="J27" s="23"/>
      <c r="K27" s="23"/>
    </row>
    <row r="28" spans="1:25" ht="15.75" x14ac:dyDescent="0.25">
      <c r="C28" s="24"/>
      <c r="D28" s="24"/>
      <c r="E28" s="24"/>
      <c r="F28" s="24"/>
      <c r="G28" s="24"/>
      <c r="H28" s="24"/>
      <c r="I28" s="23"/>
      <c r="J28" s="23"/>
      <c r="K28" s="23"/>
    </row>
    <row r="29" spans="1:25" ht="15.75" x14ac:dyDescent="0.25">
      <c r="C29" s="24"/>
      <c r="D29" s="24"/>
      <c r="E29" s="24"/>
      <c r="F29" s="24"/>
      <c r="G29" s="24"/>
      <c r="H29" s="24"/>
      <c r="I29" s="23"/>
      <c r="J29" s="23"/>
      <c r="K29" s="23"/>
    </row>
    <row r="30" spans="1:25" ht="15.75" x14ac:dyDescent="0.25">
      <c r="C30" s="24"/>
      <c r="D30" s="24"/>
      <c r="E30" s="24"/>
      <c r="F30" s="24"/>
      <c r="G30" s="24"/>
      <c r="H30" s="24"/>
      <c r="I30" s="23"/>
      <c r="J30" s="23"/>
      <c r="K30" s="23"/>
    </row>
    <row r="31" spans="1:25" ht="15.75" x14ac:dyDescent="0.25">
      <c r="C31" s="24"/>
      <c r="D31" s="24"/>
      <c r="E31" s="24"/>
      <c r="F31" s="24"/>
      <c r="G31" s="24"/>
      <c r="H31" s="24"/>
      <c r="I31" s="23"/>
      <c r="J31" s="23"/>
      <c r="K31" s="23"/>
    </row>
    <row r="32" spans="1:25" ht="15.75" x14ac:dyDescent="0.25">
      <c r="C32" s="24"/>
      <c r="D32" s="24"/>
      <c r="E32" s="24"/>
      <c r="F32" s="24"/>
      <c r="G32" s="24"/>
      <c r="H32" s="24"/>
      <c r="I32" s="23"/>
      <c r="J32" s="23"/>
      <c r="K32" s="23"/>
    </row>
    <row r="33" spans="3:11" ht="15.75" x14ac:dyDescent="0.25">
      <c r="C33" s="24"/>
      <c r="D33" s="24"/>
      <c r="E33" s="24"/>
      <c r="F33" s="24"/>
      <c r="G33" s="24"/>
      <c r="H33" s="24"/>
      <c r="I33" s="23"/>
      <c r="J33" s="23"/>
      <c r="K33" s="23"/>
    </row>
    <row r="34" spans="3:11" ht="15.75" x14ac:dyDescent="0.25">
      <c r="C34" s="24"/>
      <c r="D34" s="24"/>
      <c r="E34" s="24"/>
      <c r="F34" s="24"/>
      <c r="G34" s="24"/>
      <c r="H34" s="24"/>
      <c r="I34" s="23"/>
      <c r="J34" s="23"/>
      <c r="K34" s="23"/>
    </row>
    <row r="35" spans="3:11" ht="15.75" x14ac:dyDescent="0.25">
      <c r="C35" s="24"/>
      <c r="D35" s="24"/>
      <c r="E35" s="24"/>
      <c r="F35" s="24"/>
      <c r="G35" s="24"/>
      <c r="H35" s="24"/>
      <c r="I35" s="23"/>
      <c r="J35" s="23"/>
      <c r="K35" s="23"/>
    </row>
    <row r="36" spans="3:11" ht="15.75" x14ac:dyDescent="0.25">
      <c r="C36" s="24"/>
      <c r="D36" s="24"/>
      <c r="E36" s="24"/>
      <c r="F36" s="24"/>
      <c r="G36" s="24"/>
      <c r="H36" s="24"/>
      <c r="I36" s="23"/>
      <c r="J36" s="23"/>
      <c r="K36" s="23"/>
    </row>
    <row r="37" spans="3:11" ht="15.75" x14ac:dyDescent="0.25">
      <c r="C37" s="24"/>
      <c r="D37" s="24"/>
      <c r="E37" s="24"/>
      <c r="F37" s="24"/>
      <c r="G37" s="24"/>
      <c r="H37" s="24"/>
      <c r="I37" s="23"/>
      <c r="J37" s="23"/>
      <c r="K37" s="23"/>
    </row>
    <row r="38" spans="3:11" ht="15.75" x14ac:dyDescent="0.25">
      <c r="C38" s="24"/>
      <c r="D38" s="24"/>
      <c r="E38" s="24"/>
      <c r="F38" s="24"/>
      <c r="G38" s="24"/>
      <c r="H38" s="24"/>
      <c r="I38" s="23"/>
      <c r="J38" s="23"/>
      <c r="K38" s="23"/>
    </row>
    <row r="39" spans="3:11" ht="15.75" x14ac:dyDescent="0.25">
      <c r="C39" s="24"/>
      <c r="D39" s="24"/>
      <c r="E39" s="24"/>
      <c r="F39" s="24"/>
      <c r="G39" s="24"/>
      <c r="H39" s="24"/>
      <c r="I39" s="23"/>
      <c r="J39" s="23"/>
      <c r="K39" s="23"/>
    </row>
    <row r="40" spans="3:11" ht="15.75" x14ac:dyDescent="0.25">
      <c r="C40" s="24"/>
      <c r="D40" s="24"/>
      <c r="E40" s="24"/>
      <c r="F40" s="24"/>
      <c r="G40" s="24"/>
      <c r="H40" s="24"/>
      <c r="I40" s="23"/>
      <c r="J40" s="23"/>
      <c r="K40" s="23"/>
    </row>
    <row r="41" spans="3:11" ht="15.75" x14ac:dyDescent="0.25">
      <c r="C41" s="24"/>
      <c r="D41" s="24"/>
      <c r="E41" s="24"/>
      <c r="F41" s="24"/>
      <c r="G41" s="24"/>
      <c r="H41" s="24"/>
      <c r="I41" s="23"/>
      <c r="J41" s="23"/>
      <c r="K41" s="23"/>
    </row>
    <row r="42" spans="3:11" ht="15.75" x14ac:dyDescent="0.25">
      <c r="C42" s="24"/>
      <c r="D42" s="24"/>
      <c r="E42" s="24"/>
      <c r="F42" s="24"/>
      <c r="G42" s="24"/>
      <c r="H42" s="24"/>
      <c r="I42" s="23"/>
      <c r="J42" s="23"/>
      <c r="K42" s="23"/>
    </row>
    <row r="43" spans="3:11" ht="15.75" x14ac:dyDescent="0.25">
      <c r="C43" s="25"/>
      <c r="D43" s="25"/>
      <c r="E43" s="25"/>
      <c r="F43" s="25"/>
      <c r="G43" s="25"/>
      <c r="H43" s="25"/>
      <c r="I43" s="23"/>
      <c r="J43" s="23"/>
      <c r="K43" s="23"/>
    </row>
    <row r="44" spans="3:11" ht="15.75" x14ac:dyDescent="0.25">
      <c r="C44" s="24"/>
      <c r="D44" s="24"/>
      <c r="E44" s="24"/>
      <c r="F44" s="24"/>
      <c r="G44" s="24"/>
      <c r="H44" s="24"/>
      <c r="I44" s="2"/>
      <c r="J44" s="2"/>
      <c r="K44" s="2"/>
    </row>
    <row r="45" spans="3:11" ht="15.75" x14ac:dyDescent="0.25">
      <c r="C45" s="24"/>
      <c r="D45" s="24"/>
      <c r="E45" s="24"/>
      <c r="F45" s="24"/>
      <c r="G45" s="24"/>
      <c r="H45" s="24"/>
      <c r="I45" s="2"/>
      <c r="J45" s="2"/>
      <c r="K45" s="2"/>
    </row>
    <row r="46" spans="3:11" ht="15.75" x14ac:dyDescent="0.25">
      <c r="C46" s="24"/>
      <c r="D46" s="24"/>
      <c r="E46" s="24"/>
      <c r="F46" s="24"/>
      <c r="G46" s="24"/>
      <c r="H46" s="24"/>
      <c r="I46" s="2"/>
      <c r="J46" s="2"/>
      <c r="K46" s="2"/>
    </row>
    <row r="47" spans="3:11" ht="15.75" x14ac:dyDescent="0.25">
      <c r="C47" s="26"/>
      <c r="D47" s="24"/>
      <c r="E47" s="24"/>
      <c r="F47" s="24"/>
      <c r="G47" s="24"/>
      <c r="H47" s="24"/>
      <c r="I47" s="2"/>
      <c r="J47" s="2"/>
      <c r="K47" s="2"/>
    </row>
    <row r="48" spans="3:11" ht="15.75" x14ac:dyDescent="0.25">
      <c r="C48" s="24"/>
      <c r="D48" s="24"/>
      <c r="E48" s="24"/>
      <c r="F48" s="24"/>
      <c r="G48" s="24"/>
      <c r="H48" s="24"/>
      <c r="I48" s="2"/>
      <c r="J48" s="2"/>
      <c r="K48" s="2"/>
    </row>
    <row r="49" spans="3:11" ht="15.75" x14ac:dyDescent="0.25">
      <c r="C49" s="24"/>
      <c r="D49" s="24"/>
      <c r="E49" s="24"/>
      <c r="F49" s="24"/>
      <c r="G49" s="24"/>
      <c r="H49" s="24"/>
      <c r="I49" s="2"/>
      <c r="J49" s="2"/>
      <c r="K49" s="2"/>
    </row>
    <row r="50" spans="3:11" ht="15.75" x14ac:dyDescent="0.25">
      <c r="C50" s="24"/>
      <c r="D50" s="24"/>
      <c r="E50" s="24"/>
      <c r="F50" s="24"/>
      <c r="G50" s="24"/>
      <c r="H50" s="24"/>
      <c r="I50" s="2"/>
      <c r="J50" s="2"/>
      <c r="K50" s="2"/>
    </row>
    <row r="51" spans="3:11" ht="15.75" x14ac:dyDescent="0.25">
      <c r="C51" s="24"/>
      <c r="D51" s="24"/>
      <c r="E51" s="24"/>
      <c r="F51" s="24"/>
      <c r="G51" s="24"/>
      <c r="H51" s="24"/>
      <c r="I51" s="2"/>
      <c r="J51" s="2"/>
      <c r="K51" s="2"/>
    </row>
    <row r="52" spans="3:11" ht="15.75" x14ac:dyDescent="0.25">
      <c r="C52" s="24"/>
      <c r="D52" s="24"/>
      <c r="E52" s="24"/>
      <c r="F52" s="24"/>
      <c r="G52" s="24"/>
      <c r="H52" s="24"/>
      <c r="I52" s="2"/>
      <c r="J52" s="2"/>
      <c r="K52" s="2"/>
    </row>
    <row r="53" spans="3:11" ht="15.75" x14ac:dyDescent="0.25">
      <c r="C53" s="24"/>
      <c r="D53" s="24"/>
      <c r="E53" s="24"/>
      <c r="F53" s="24"/>
      <c r="G53" s="24"/>
      <c r="H53" s="24"/>
      <c r="I53" s="2"/>
      <c r="J53" s="2"/>
      <c r="K53" s="2"/>
    </row>
    <row r="54" spans="3:11" ht="15.75" x14ac:dyDescent="0.25">
      <c r="C54" s="24"/>
      <c r="D54" s="24"/>
      <c r="E54" s="24"/>
      <c r="F54" s="24"/>
      <c r="G54" s="24"/>
      <c r="H54" s="24"/>
      <c r="I54" s="2"/>
      <c r="J54" s="2"/>
      <c r="K54" s="2"/>
    </row>
    <row r="55" spans="3:11" ht="15.75" x14ac:dyDescent="0.25">
      <c r="C55" s="24"/>
      <c r="D55" s="24"/>
      <c r="E55" s="24"/>
      <c r="F55" s="24"/>
      <c r="G55" s="24"/>
      <c r="H55" s="24"/>
      <c r="I55" s="2"/>
      <c r="J55" s="2"/>
      <c r="K55" s="2"/>
    </row>
    <row r="56" spans="3:11" ht="15.75" x14ac:dyDescent="0.25">
      <c r="C56" s="24"/>
      <c r="D56" s="24"/>
      <c r="E56" s="24"/>
      <c r="F56" s="24"/>
      <c r="G56" s="24"/>
      <c r="H56" s="24"/>
      <c r="I56" s="2"/>
      <c r="J56" s="2"/>
      <c r="K56" s="2"/>
    </row>
    <row r="57" spans="3:11" ht="15.75" x14ac:dyDescent="0.25">
      <c r="C57" s="24"/>
      <c r="D57" s="24"/>
      <c r="E57" s="24"/>
      <c r="F57" s="24"/>
      <c r="G57" s="24"/>
      <c r="H57" s="24"/>
      <c r="I57" s="2"/>
      <c r="J57" s="2"/>
      <c r="K57" s="2"/>
    </row>
    <row r="58" spans="3:11" ht="15.75" x14ac:dyDescent="0.25">
      <c r="C58" s="24"/>
      <c r="D58" s="24"/>
      <c r="E58" s="24"/>
      <c r="F58" s="24"/>
      <c r="G58" s="24"/>
      <c r="H58" s="24"/>
      <c r="I58" s="2"/>
      <c r="J58" s="2"/>
      <c r="K58" s="2"/>
    </row>
    <row r="59" spans="3:11" ht="15.75" x14ac:dyDescent="0.25">
      <c r="C59" s="24"/>
      <c r="D59" s="24"/>
      <c r="E59" s="24"/>
      <c r="F59" s="24"/>
      <c r="G59" s="24"/>
      <c r="H59" s="24"/>
      <c r="I59" s="2"/>
      <c r="J59" s="2"/>
      <c r="K59" s="2"/>
    </row>
    <row r="60" spans="3:11" ht="15.75" x14ac:dyDescent="0.25">
      <c r="C60" s="24"/>
      <c r="D60" s="24"/>
      <c r="E60" s="24"/>
      <c r="F60" s="24"/>
      <c r="G60" s="24"/>
      <c r="H60" s="24"/>
      <c r="I60" s="2"/>
      <c r="J60" s="2"/>
      <c r="K60" s="2"/>
    </row>
    <row r="61" spans="3:11" ht="15.75" x14ac:dyDescent="0.25">
      <c r="C61" s="24"/>
      <c r="D61" s="24"/>
      <c r="E61" s="24"/>
      <c r="F61" s="24"/>
      <c r="G61" s="24"/>
      <c r="H61" s="24"/>
      <c r="I61" s="2"/>
      <c r="J61" s="2"/>
      <c r="K61" s="2"/>
    </row>
    <row r="62" spans="3:11" ht="15.75" x14ac:dyDescent="0.25">
      <c r="C62" s="24"/>
      <c r="D62" s="24"/>
      <c r="E62" s="24"/>
      <c r="F62" s="24"/>
      <c r="G62" s="24"/>
      <c r="H62" s="24"/>
      <c r="I62" s="2"/>
      <c r="J62" s="2"/>
      <c r="K62" s="2"/>
    </row>
    <row r="63" spans="3:11" ht="15.75" x14ac:dyDescent="0.25">
      <c r="C63" s="24"/>
      <c r="D63" s="24"/>
      <c r="E63" s="24"/>
      <c r="F63" s="24"/>
      <c r="G63" s="24"/>
      <c r="H63" s="24"/>
      <c r="I63" s="2"/>
      <c r="J63" s="2"/>
      <c r="K63" s="2"/>
    </row>
    <row r="64" spans="3:11" ht="15.75" x14ac:dyDescent="0.25">
      <c r="C64" s="24"/>
      <c r="D64" s="24"/>
      <c r="E64" s="24"/>
      <c r="F64" s="24"/>
      <c r="G64" s="24"/>
      <c r="H64" s="24"/>
      <c r="I64" s="2"/>
      <c r="J64" s="2"/>
      <c r="K64" s="2"/>
    </row>
    <row r="65" spans="3:11" ht="15.75" x14ac:dyDescent="0.25">
      <c r="C65" s="24"/>
      <c r="D65" s="24"/>
      <c r="E65" s="24"/>
      <c r="F65" s="24"/>
      <c r="G65" s="24"/>
      <c r="H65" s="24"/>
      <c r="I65" s="2"/>
      <c r="J65" s="2"/>
      <c r="K65" s="2"/>
    </row>
    <row r="66" spans="3:11" ht="15.75" x14ac:dyDescent="0.25">
      <c r="C66" s="24"/>
      <c r="D66" s="24"/>
      <c r="E66" s="24"/>
      <c r="F66" s="24"/>
      <c r="G66" s="24"/>
      <c r="H66" s="24"/>
      <c r="I66" s="2"/>
      <c r="J66" s="2"/>
      <c r="K66" s="2"/>
    </row>
    <row r="67" spans="3:11" ht="15.75" x14ac:dyDescent="0.25">
      <c r="C67" s="24"/>
      <c r="D67" s="24"/>
      <c r="E67" s="24"/>
      <c r="F67" s="24"/>
      <c r="G67" s="24"/>
      <c r="H67" s="24"/>
      <c r="I67" s="2"/>
      <c r="J67" s="2"/>
      <c r="K67" s="2"/>
    </row>
    <row r="68" spans="3:11" ht="15.75" x14ac:dyDescent="0.25">
      <c r="C68" s="24"/>
      <c r="D68" s="24"/>
      <c r="E68" s="24"/>
      <c r="F68" s="24"/>
      <c r="G68" s="24"/>
      <c r="H68" s="24"/>
      <c r="I68" s="2"/>
      <c r="J68" s="2"/>
      <c r="K68" s="2"/>
    </row>
    <row r="69" spans="3:11" ht="15.75" x14ac:dyDescent="0.25">
      <c r="C69" s="24"/>
      <c r="D69" s="24"/>
      <c r="E69" s="24"/>
      <c r="F69" s="24"/>
      <c r="G69" s="24"/>
      <c r="H69" s="24"/>
      <c r="I69" s="2"/>
      <c r="J69" s="2"/>
      <c r="K69" s="2"/>
    </row>
    <row r="70" spans="3:11" ht="15.75" x14ac:dyDescent="0.25">
      <c r="C70" s="24"/>
      <c r="D70" s="24"/>
      <c r="E70" s="24"/>
      <c r="F70" s="24"/>
      <c r="G70" s="24"/>
      <c r="H70" s="24"/>
      <c r="I70" s="2"/>
      <c r="J70" s="2"/>
      <c r="K70" s="2"/>
    </row>
    <row r="71" spans="3:11" ht="15.75" x14ac:dyDescent="0.25">
      <c r="C71" s="24"/>
      <c r="D71" s="24"/>
      <c r="E71" s="24"/>
      <c r="F71" s="24"/>
      <c r="G71" s="24"/>
      <c r="H71" s="24"/>
      <c r="I71" s="2"/>
      <c r="J71" s="2"/>
      <c r="K71" s="2"/>
    </row>
    <row r="72" spans="3:11" ht="15.75" x14ac:dyDescent="0.25">
      <c r="C72" s="24"/>
      <c r="D72" s="24"/>
      <c r="E72" s="24"/>
      <c r="F72" s="24"/>
      <c r="G72" s="24"/>
      <c r="H72" s="24"/>
      <c r="I72" s="2"/>
      <c r="J72" s="2"/>
      <c r="K72" s="2"/>
    </row>
    <row r="73" spans="3:11" ht="15.75" x14ac:dyDescent="0.25">
      <c r="C73" s="24"/>
      <c r="D73" s="24"/>
      <c r="E73" s="24"/>
      <c r="F73" s="24"/>
      <c r="G73" s="24"/>
      <c r="H73" s="24"/>
      <c r="I73" s="2"/>
      <c r="J73" s="2"/>
      <c r="K73" s="2"/>
    </row>
    <row r="74" spans="3:11" ht="15.75" x14ac:dyDescent="0.25">
      <c r="C74" s="24"/>
      <c r="D74" s="24"/>
      <c r="E74" s="24"/>
      <c r="F74" s="24"/>
      <c r="G74" s="24"/>
      <c r="H74" s="24"/>
      <c r="I74" s="2"/>
      <c r="J74" s="2"/>
      <c r="K74" s="2"/>
    </row>
    <row r="75" spans="3:11" ht="15.75" x14ac:dyDescent="0.25">
      <c r="C75" s="24"/>
      <c r="D75" s="24"/>
      <c r="E75" s="24"/>
      <c r="F75" s="24"/>
      <c r="G75" s="24"/>
      <c r="H75" s="24"/>
      <c r="I75" s="2"/>
      <c r="J75" s="2"/>
      <c r="K75" s="2"/>
    </row>
    <row r="76" spans="3:11" ht="15.75" x14ac:dyDescent="0.25">
      <c r="C76" s="24"/>
      <c r="D76" s="24"/>
      <c r="E76" s="24"/>
      <c r="F76" s="24"/>
      <c r="G76" s="24"/>
      <c r="H76" s="24"/>
      <c r="I76" s="2"/>
      <c r="J76" s="2"/>
      <c r="K76" s="2"/>
    </row>
    <row r="77" spans="3:11" ht="15.75" x14ac:dyDescent="0.25">
      <c r="C77" s="24"/>
      <c r="D77" s="24"/>
      <c r="E77" s="24"/>
      <c r="F77" s="24"/>
      <c r="G77" s="24"/>
      <c r="H77" s="24"/>
      <c r="I77" s="2"/>
      <c r="J77" s="2"/>
      <c r="K77" s="2"/>
    </row>
    <row r="78" spans="3:11" ht="15.75" x14ac:dyDescent="0.25">
      <c r="C78" s="2"/>
      <c r="D78" s="2"/>
      <c r="E78" s="2"/>
      <c r="F78" s="2"/>
      <c r="G78" s="2"/>
      <c r="H78" s="2"/>
      <c r="I78" s="2"/>
      <c r="J78" s="2"/>
      <c r="K78" s="2"/>
    </row>
    <row r="79" spans="3:11" ht="15.75" x14ac:dyDescent="0.25">
      <c r="C79" s="2"/>
      <c r="D79" s="2"/>
      <c r="E79" s="2"/>
      <c r="F79" s="2"/>
      <c r="G79" s="2"/>
      <c r="H79" s="2"/>
      <c r="I79" s="2"/>
      <c r="J79" s="2"/>
      <c r="K79" s="2"/>
    </row>
  </sheetData>
  <mergeCells count="22">
    <mergeCell ref="P1:Q1"/>
    <mergeCell ref="P6:P10"/>
    <mergeCell ref="Q6:Q10"/>
    <mergeCell ref="K6:K10"/>
    <mergeCell ref="O5:Q5"/>
    <mergeCell ref="O6:O10"/>
    <mergeCell ref="C2:Q2"/>
    <mergeCell ref="M6:M10"/>
    <mergeCell ref="C6:C10"/>
    <mergeCell ref="H6:H10"/>
    <mergeCell ref="C3:Q3"/>
    <mergeCell ref="N6:N10"/>
    <mergeCell ref="E6:E10"/>
    <mergeCell ref="J6:J10"/>
    <mergeCell ref="J5:M5"/>
    <mergeCell ref="L6:L10"/>
    <mergeCell ref="B5:B10"/>
    <mergeCell ref="D5:D10"/>
    <mergeCell ref="F6:F10"/>
    <mergeCell ref="E5:I5"/>
    <mergeCell ref="I6:I10"/>
    <mergeCell ref="G6:G10"/>
  </mergeCells>
  <phoneticPr fontId="5" type="noConversion"/>
  <printOptions horizontalCentered="1" verticalCentered="1"/>
  <pageMargins left="0.78740157480314965" right="0.43307086614173229" top="0.39370078740157483" bottom="0.98425196850393704" header="0.51181102362204722" footer="0.51181102362204722"/>
  <pageSetup paperSize="9" scale="65" orientation="landscape" horizontalDpi="240" verticalDpi="14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tabSelected="1" view="pageBreakPreview" zoomScale="50" zoomScaleNormal="70" zoomScaleSheetLayoutView="50" workbookViewId="0">
      <selection activeCell="C12" sqref="C12"/>
    </sheetView>
  </sheetViews>
  <sheetFormatPr defaultRowHeight="18.75" x14ac:dyDescent="0.3"/>
  <cols>
    <col min="1" max="1" width="31.28515625" style="27" customWidth="1"/>
    <col min="2" max="2" width="9.140625" style="27"/>
    <col min="3" max="3" width="35.5703125" style="35" customWidth="1"/>
    <col min="4" max="4" width="93.140625" style="35" customWidth="1"/>
    <col min="5" max="5" width="15" style="35" bestFit="1" customWidth="1"/>
    <col min="6" max="6" width="11.7109375" style="27" bestFit="1" customWidth="1"/>
    <col min="7" max="16384" width="9.140625" style="27"/>
  </cols>
  <sheetData>
    <row r="1" spans="1:6" x14ac:dyDescent="0.3">
      <c r="E1" s="61" t="s">
        <v>288</v>
      </c>
    </row>
    <row r="2" spans="1:6" ht="15.75" customHeight="1" x14ac:dyDescent="0.3"/>
    <row r="3" spans="1:6" x14ac:dyDescent="0.3">
      <c r="A3" s="101" t="s">
        <v>1</v>
      </c>
      <c r="B3" s="101"/>
      <c r="C3" s="101"/>
      <c r="D3" s="101"/>
      <c r="E3" s="101"/>
    </row>
    <row r="4" spans="1:6" ht="40.5" customHeight="1" x14ac:dyDescent="0.3">
      <c r="A4" s="102" t="s">
        <v>128</v>
      </c>
      <c r="B4" s="102"/>
      <c r="C4" s="102"/>
      <c r="D4" s="102"/>
      <c r="E4" s="102"/>
    </row>
    <row r="5" spans="1:6" ht="36" customHeight="1" x14ac:dyDescent="0.3"/>
    <row r="6" spans="1:6" s="28" customFormat="1" ht="23.25" customHeight="1" x14ac:dyDescent="0.2">
      <c r="A6" s="105" t="s">
        <v>2</v>
      </c>
      <c r="B6" s="106"/>
      <c r="C6" s="107"/>
      <c r="D6" s="113" t="s">
        <v>19</v>
      </c>
      <c r="E6" s="114"/>
    </row>
    <row r="7" spans="1:6" s="28" customFormat="1" ht="23.25" customHeight="1" x14ac:dyDescent="0.2">
      <c r="A7" s="108"/>
      <c r="B7" s="109"/>
      <c r="C7" s="110"/>
      <c r="D7" s="42" t="s">
        <v>1</v>
      </c>
      <c r="E7" s="43" t="s">
        <v>166</v>
      </c>
    </row>
    <row r="8" spans="1:6" s="32" customFormat="1" ht="41.25" customHeight="1" x14ac:dyDescent="0.2">
      <c r="A8" s="103" t="s">
        <v>129</v>
      </c>
      <c r="B8" s="104"/>
      <c r="C8" s="104"/>
      <c r="D8" s="111">
        <f>D9+D11+D13+D15+D18+D21+D26+D24</f>
        <v>2967337.5999999996</v>
      </c>
      <c r="E8" s="112"/>
      <c r="F8" s="33"/>
    </row>
    <row r="9" spans="1:6" s="30" customFormat="1" ht="140.25" customHeight="1" x14ac:dyDescent="0.2">
      <c r="A9" s="95" t="s">
        <v>21</v>
      </c>
      <c r="B9" s="96" t="s">
        <v>22</v>
      </c>
      <c r="C9" s="96"/>
      <c r="D9" s="91">
        <f>E10</f>
        <v>25329.4</v>
      </c>
      <c r="E9" s="92"/>
      <c r="F9"/>
    </row>
    <row r="10" spans="1:6" s="30" customFormat="1" ht="303.75" customHeight="1" x14ac:dyDescent="0.2">
      <c r="A10" s="95"/>
      <c r="B10" s="62">
        <v>840</v>
      </c>
      <c r="C10" s="62" t="s">
        <v>23</v>
      </c>
      <c r="D10" s="62" t="s">
        <v>192</v>
      </c>
      <c r="E10" s="63">
        <v>25329.4</v>
      </c>
      <c r="F10"/>
    </row>
    <row r="11" spans="1:6" s="30" customFormat="1" ht="102" customHeight="1" x14ac:dyDescent="0.2">
      <c r="A11" s="95" t="s">
        <v>24</v>
      </c>
      <c r="B11" s="96" t="s">
        <v>25</v>
      </c>
      <c r="C11" s="96"/>
      <c r="D11" s="91">
        <f>E12</f>
        <v>2802543.5</v>
      </c>
      <c r="E11" s="92"/>
      <c r="F11"/>
    </row>
    <row r="12" spans="1:6" s="30" customFormat="1" ht="67.5" customHeight="1" x14ac:dyDescent="0.2">
      <c r="A12" s="95"/>
      <c r="B12" s="38">
        <v>892</v>
      </c>
      <c r="C12" s="38" t="s">
        <v>26</v>
      </c>
      <c r="D12" s="38" t="s">
        <v>222</v>
      </c>
      <c r="E12" s="37">
        <v>2802543.5</v>
      </c>
      <c r="F12"/>
    </row>
    <row r="13" spans="1:6" s="30" customFormat="1" ht="96" customHeight="1" x14ac:dyDescent="0.2">
      <c r="A13" s="95" t="s">
        <v>27</v>
      </c>
      <c r="B13" s="96" t="s">
        <v>130</v>
      </c>
      <c r="C13" s="96"/>
      <c r="D13" s="91">
        <f>E14</f>
        <v>1471</v>
      </c>
      <c r="E13" s="92"/>
      <c r="F13"/>
    </row>
    <row r="14" spans="1:6" s="30" customFormat="1" ht="148.5" customHeight="1" x14ac:dyDescent="0.2">
      <c r="A14" s="95"/>
      <c r="B14" s="38">
        <v>892</v>
      </c>
      <c r="C14" s="38" t="s">
        <v>26</v>
      </c>
      <c r="D14" s="38" t="s">
        <v>193</v>
      </c>
      <c r="E14" s="37">
        <v>1471</v>
      </c>
      <c r="F14"/>
    </row>
    <row r="15" spans="1:6" s="30" customFormat="1" ht="198.75" customHeight="1" x14ac:dyDescent="0.2">
      <c r="A15" s="95" t="s">
        <v>131</v>
      </c>
      <c r="B15" s="96" t="s">
        <v>132</v>
      </c>
      <c r="C15" s="96"/>
      <c r="D15" s="91">
        <f>E16</f>
        <v>38000</v>
      </c>
      <c r="E15" s="92"/>
      <c r="F15"/>
    </row>
    <row r="16" spans="1:6" s="30" customFormat="1" ht="198.75" customHeight="1" x14ac:dyDescent="0.2">
      <c r="A16" s="95"/>
      <c r="B16" s="93">
        <v>840</v>
      </c>
      <c r="C16" s="93" t="s">
        <v>23</v>
      </c>
      <c r="D16" s="93" t="s">
        <v>226</v>
      </c>
      <c r="E16" s="94">
        <v>38000</v>
      </c>
      <c r="F16"/>
    </row>
    <row r="17" spans="1:6" s="30" customFormat="1" ht="198.75" customHeight="1" x14ac:dyDescent="0.2">
      <c r="A17" s="95"/>
      <c r="B17" s="93"/>
      <c r="C17" s="93"/>
      <c r="D17" s="93"/>
      <c r="E17" s="94"/>
      <c r="F17"/>
    </row>
    <row r="18" spans="1:6" s="30" customFormat="1" ht="182.25" customHeight="1" x14ac:dyDescent="0.2">
      <c r="A18" s="95" t="s">
        <v>133</v>
      </c>
      <c r="B18" s="96" t="s">
        <v>134</v>
      </c>
      <c r="C18" s="96"/>
      <c r="D18" s="91">
        <f>E19+E20</f>
        <v>67709.8</v>
      </c>
      <c r="E18" s="92"/>
      <c r="F18"/>
    </row>
    <row r="19" spans="1:6" s="30" customFormat="1" ht="97.5" customHeight="1" x14ac:dyDescent="0.2">
      <c r="A19" s="95"/>
      <c r="B19" s="38">
        <v>831</v>
      </c>
      <c r="C19" s="38" t="s">
        <v>43</v>
      </c>
      <c r="D19" s="38" t="s">
        <v>223</v>
      </c>
      <c r="E19" s="37">
        <v>2709.8</v>
      </c>
      <c r="F19"/>
    </row>
    <row r="20" spans="1:6" s="30" customFormat="1" ht="136.5" customHeight="1" x14ac:dyDescent="0.2">
      <c r="A20" s="95"/>
      <c r="B20" s="38">
        <v>840</v>
      </c>
      <c r="C20" s="38" t="s">
        <v>23</v>
      </c>
      <c r="D20" s="38" t="s">
        <v>225</v>
      </c>
      <c r="E20" s="37">
        <v>65000</v>
      </c>
      <c r="F20"/>
    </row>
    <row r="21" spans="1:6" s="30" customFormat="1" ht="145.5" customHeight="1" x14ac:dyDescent="0.2">
      <c r="A21" s="95" t="s">
        <v>135</v>
      </c>
      <c r="B21" s="96" t="s">
        <v>136</v>
      </c>
      <c r="C21" s="96"/>
      <c r="D21" s="91">
        <f>E22</f>
        <v>6475.6</v>
      </c>
      <c r="E21" s="92"/>
      <c r="F21"/>
    </row>
    <row r="22" spans="1:6" s="30" customFormat="1" ht="166.5" customHeight="1" x14ac:dyDescent="0.2">
      <c r="A22" s="95"/>
      <c r="B22" s="99">
        <v>840</v>
      </c>
      <c r="C22" s="99" t="s">
        <v>23</v>
      </c>
      <c r="D22" s="93" t="s">
        <v>195</v>
      </c>
      <c r="E22" s="94">
        <v>6475.6</v>
      </c>
      <c r="F22"/>
    </row>
    <row r="23" spans="1:6" s="30" customFormat="1" ht="180.75" customHeight="1" x14ac:dyDescent="0.2">
      <c r="A23" s="95"/>
      <c r="B23" s="100"/>
      <c r="C23" s="100"/>
      <c r="D23" s="93"/>
      <c r="E23" s="94"/>
      <c r="F23"/>
    </row>
    <row r="24" spans="1:6" s="30" customFormat="1" ht="99" customHeight="1" x14ac:dyDescent="0.2">
      <c r="A24" s="95" t="s">
        <v>170</v>
      </c>
      <c r="B24" s="97" t="s">
        <v>169</v>
      </c>
      <c r="C24" s="98"/>
      <c r="D24" s="91">
        <f>E25</f>
        <v>4105.5</v>
      </c>
      <c r="E24" s="92"/>
      <c r="F24"/>
    </row>
    <row r="25" spans="1:6" s="30" customFormat="1" ht="156.75" customHeight="1" x14ac:dyDescent="0.2">
      <c r="A25" s="95"/>
      <c r="B25" s="38">
        <v>831</v>
      </c>
      <c r="C25" s="38" t="s">
        <v>43</v>
      </c>
      <c r="D25" s="38" t="s">
        <v>224</v>
      </c>
      <c r="E25" s="37">
        <v>4105.5</v>
      </c>
      <c r="F25"/>
    </row>
    <row r="26" spans="1:6" s="30" customFormat="1" ht="231" customHeight="1" x14ac:dyDescent="0.2">
      <c r="A26" s="95" t="s">
        <v>137</v>
      </c>
      <c r="B26" s="96" t="s">
        <v>138</v>
      </c>
      <c r="C26" s="96"/>
      <c r="D26" s="91">
        <f>E27</f>
        <v>21702.799999999999</v>
      </c>
      <c r="E26" s="92"/>
      <c r="F26"/>
    </row>
    <row r="27" spans="1:6" s="30" customFormat="1" ht="91.5" customHeight="1" x14ac:dyDescent="0.2">
      <c r="A27" s="95"/>
      <c r="B27" s="38">
        <v>840</v>
      </c>
      <c r="C27" s="38" t="s">
        <v>23</v>
      </c>
      <c r="D27" s="38" t="s">
        <v>194</v>
      </c>
      <c r="E27" s="37">
        <v>21702.799999999999</v>
      </c>
      <c r="F27"/>
    </row>
    <row r="28" spans="1:6" x14ac:dyDescent="0.3">
      <c r="E28" s="36"/>
    </row>
  </sheetData>
  <autoFilter ref="A5:F27"/>
  <mergeCells count="38">
    <mergeCell ref="D11:E11"/>
    <mergeCell ref="D26:E26"/>
    <mergeCell ref="D21:E21"/>
    <mergeCell ref="D24:E24"/>
    <mergeCell ref="D22:D23"/>
    <mergeCell ref="E22:E23"/>
    <mergeCell ref="A3:E3"/>
    <mergeCell ref="A4:E4"/>
    <mergeCell ref="A8:C8"/>
    <mergeCell ref="B9:C9"/>
    <mergeCell ref="A6:C7"/>
    <mergeCell ref="D9:E9"/>
    <mergeCell ref="D8:E8"/>
    <mergeCell ref="A9:A10"/>
    <mergeCell ref="D6:E6"/>
    <mergeCell ref="A26:A27"/>
    <mergeCell ref="B26:C26"/>
    <mergeCell ref="A24:A25"/>
    <mergeCell ref="B24:C24"/>
    <mergeCell ref="A11:A12"/>
    <mergeCell ref="B11:C11"/>
    <mergeCell ref="A13:A14"/>
    <mergeCell ref="B13:C13"/>
    <mergeCell ref="A15:A17"/>
    <mergeCell ref="B15:C15"/>
    <mergeCell ref="A21:A23"/>
    <mergeCell ref="A18:A20"/>
    <mergeCell ref="B18:C18"/>
    <mergeCell ref="B21:C21"/>
    <mergeCell ref="B22:B23"/>
    <mergeCell ref="C22:C23"/>
    <mergeCell ref="D18:E18"/>
    <mergeCell ref="D15:E15"/>
    <mergeCell ref="D13:E13"/>
    <mergeCell ref="B16:B17"/>
    <mergeCell ref="C16:C17"/>
    <mergeCell ref="D16:D17"/>
    <mergeCell ref="E16:E17"/>
  </mergeCells>
  <pageMargins left="1.1811023622047245" right="0.59055118110236227" top="0.47244094488188981" bottom="0.39370078740157483" header="0.31496062992125984" footer="0.31496062992125984"/>
  <pageSetup paperSize="9" scale="45" fitToHeight="0" orientation="portrait" horizontalDpi="4294967294" verticalDpi="4294967294" r:id="rId1"/>
  <headerFooter>
    <oddFooter>&amp;R&amp;P</oddFooter>
  </headerFooter>
  <rowBreaks count="1" manualBreakCount="1">
    <brk id="17"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view="pageBreakPreview" topLeftCell="A25" zoomScale="47" zoomScaleNormal="60" zoomScaleSheetLayoutView="47" workbookViewId="0">
      <selection activeCell="E2" sqref="E2"/>
    </sheetView>
  </sheetViews>
  <sheetFormatPr defaultRowHeight="18.75" x14ac:dyDescent="0.3"/>
  <cols>
    <col min="1" max="1" width="31" style="27" customWidth="1"/>
    <col min="2" max="2" width="9.140625" style="27"/>
    <col min="3" max="3" width="63.140625" style="35" customWidth="1"/>
    <col min="4" max="4" width="82.85546875" style="35" customWidth="1"/>
    <col min="5" max="5" width="15" style="35" bestFit="1" customWidth="1"/>
    <col min="6" max="6" width="11.7109375" style="27" bestFit="1" customWidth="1"/>
    <col min="7" max="16384" width="9.140625" style="27"/>
  </cols>
  <sheetData>
    <row r="1" spans="1:6" x14ac:dyDescent="0.3">
      <c r="E1" s="61" t="s">
        <v>289</v>
      </c>
    </row>
    <row r="2" spans="1:6" ht="15.75" customHeight="1" x14ac:dyDescent="0.3"/>
    <row r="3" spans="1:6" x14ac:dyDescent="0.3">
      <c r="A3" s="101" t="s">
        <v>1</v>
      </c>
      <c r="B3" s="101"/>
      <c r="C3" s="101"/>
      <c r="D3" s="101"/>
      <c r="E3" s="101"/>
    </row>
    <row r="4" spans="1:6" ht="40.5" customHeight="1" x14ac:dyDescent="0.3">
      <c r="A4" s="102" t="s">
        <v>139</v>
      </c>
      <c r="B4" s="102"/>
      <c r="C4" s="102"/>
      <c r="D4" s="102"/>
      <c r="E4" s="102"/>
    </row>
    <row r="5" spans="1:6" ht="36" customHeight="1" x14ac:dyDescent="0.3"/>
    <row r="6" spans="1:6" s="28" customFormat="1" ht="23.25" customHeight="1" x14ac:dyDescent="0.2">
      <c r="A6" s="105" t="s">
        <v>2</v>
      </c>
      <c r="B6" s="106"/>
      <c r="C6" s="107"/>
      <c r="D6" s="113" t="s">
        <v>19</v>
      </c>
      <c r="E6" s="119"/>
    </row>
    <row r="7" spans="1:6" s="28" customFormat="1" ht="23.25" customHeight="1" x14ac:dyDescent="0.2">
      <c r="A7" s="108"/>
      <c r="B7" s="109"/>
      <c r="C7" s="110"/>
      <c r="D7" s="42" t="s">
        <v>165</v>
      </c>
      <c r="E7" s="43" t="s">
        <v>166</v>
      </c>
    </row>
    <row r="8" spans="1:6" s="32" customFormat="1" ht="41.25" customHeight="1" x14ac:dyDescent="0.2">
      <c r="A8" s="103" t="s">
        <v>129</v>
      </c>
      <c r="B8" s="104"/>
      <c r="C8" s="104"/>
      <c r="D8" s="111">
        <f>D9+D18+D25</f>
        <v>95197.6</v>
      </c>
      <c r="E8" s="112"/>
      <c r="F8" s="33"/>
    </row>
    <row r="9" spans="1:6" s="32" customFormat="1" x14ac:dyDescent="0.2">
      <c r="A9" s="40" t="s">
        <v>140</v>
      </c>
      <c r="B9" s="117" t="s">
        <v>141</v>
      </c>
      <c r="C9" s="118"/>
      <c r="D9" s="111">
        <f>D10+D12+D14+D16</f>
        <v>35675.5</v>
      </c>
      <c r="E9" s="112"/>
      <c r="F9" s="33"/>
    </row>
    <row r="10" spans="1:6" s="34" customFormat="1" ht="39" customHeight="1" x14ac:dyDescent="0.2">
      <c r="A10" s="115" t="s">
        <v>142</v>
      </c>
      <c r="B10" s="96" t="s">
        <v>143</v>
      </c>
      <c r="C10" s="96"/>
      <c r="D10" s="91">
        <f>E11</f>
        <v>9058.4</v>
      </c>
      <c r="E10" s="92"/>
      <c r="F10" s="33"/>
    </row>
    <row r="11" spans="1:6" s="34" customFormat="1" ht="75" x14ac:dyDescent="0.2">
      <c r="A11" s="116"/>
      <c r="B11" s="41" t="s">
        <v>144</v>
      </c>
      <c r="C11" s="38" t="s">
        <v>145</v>
      </c>
      <c r="D11" s="39" t="s">
        <v>229</v>
      </c>
      <c r="E11" s="37">
        <v>9058.4</v>
      </c>
      <c r="F11" s="33"/>
    </row>
    <row r="12" spans="1:6" s="34" customFormat="1" ht="18.75" customHeight="1" x14ac:dyDescent="0.2">
      <c r="A12" s="115" t="s">
        <v>146</v>
      </c>
      <c r="B12" s="96" t="s">
        <v>147</v>
      </c>
      <c r="C12" s="96"/>
      <c r="D12" s="91">
        <f>E13</f>
        <v>12553.7</v>
      </c>
      <c r="E12" s="92"/>
      <c r="F12" s="33"/>
    </row>
    <row r="13" spans="1:6" s="34" customFormat="1" ht="75" x14ac:dyDescent="0.2">
      <c r="A13" s="116"/>
      <c r="B13" s="41" t="s">
        <v>144</v>
      </c>
      <c r="C13" s="38" t="s">
        <v>145</v>
      </c>
      <c r="D13" s="39" t="s">
        <v>230</v>
      </c>
      <c r="E13" s="37">
        <v>12553.7</v>
      </c>
      <c r="F13" s="33"/>
    </row>
    <row r="14" spans="1:6" s="34" customFormat="1" x14ac:dyDescent="0.2">
      <c r="A14" s="115" t="s">
        <v>148</v>
      </c>
      <c r="B14" s="96" t="s">
        <v>149</v>
      </c>
      <c r="C14" s="96"/>
      <c r="D14" s="91">
        <f>E15</f>
        <v>10917.3</v>
      </c>
      <c r="E14" s="92"/>
      <c r="F14" s="33"/>
    </row>
    <row r="15" spans="1:6" s="34" customFormat="1" ht="75" x14ac:dyDescent="0.2">
      <c r="A15" s="116"/>
      <c r="B15" s="41" t="s">
        <v>144</v>
      </c>
      <c r="C15" s="38" t="s">
        <v>145</v>
      </c>
      <c r="D15" s="39" t="s">
        <v>231</v>
      </c>
      <c r="E15" s="37">
        <v>10917.3</v>
      </c>
      <c r="F15" s="33"/>
    </row>
    <row r="16" spans="1:6" s="34" customFormat="1" x14ac:dyDescent="0.2">
      <c r="A16" s="115" t="s">
        <v>150</v>
      </c>
      <c r="B16" s="96" t="s">
        <v>151</v>
      </c>
      <c r="C16" s="96"/>
      <c r="D16" s="91">
        <f>E17</f>
        <v>3146.1</v>
      </c>
      <c r="E16" s="92"/>
      <c r="F16" s="33"/>
    </row>
    <row r="17" spans="1:6" s="34" customFormat="1" ht="75" x14ac:dyDescent="0.2">
      <c r="A17" s="116"/>
      <c r="B17" s="41" t="s">
        <v>144</v>
      </c>
      <c r="C17" s="38" t="s">
        <v>145</v>
      </c>
      <c r="D17" s="39" t="s">
        <v>232</v>
      </c>
      <c r="E17" s="37">
        <v>3146.1</v>
      </c>
      <c r="F17" s="33"/>
    </row>
    <row r="18" spans="1:6" s="34" customFormat="1" ht="18.75" customHeight="1" x14ac:dyDescent="0.2">
      <c r="A18" s="40" t="s">
        <v>152</v>
      </c>
      <c r="B18" s="117" t="s">
        <v>153</v>
      </c>
      <c r="C18" s="118"/>
      <c r="D18" s="111">
        <f>D21+D23+D19</f>
        <v>398.1</v>
      </c>
      <c r="E18" s="112"/>
      <c r="F18" s="33"/>
    </row>
    <row r="19" spans="1:6" s="34" customFormat="1" ht="111" customHeight="1" x14ac:dyDescent="0.2">
      <c r="A19" s="115" t="s">
        <v>227</v>
      </c>
      <c r="B19" s="96" t="s">
        <v>228</v>
      </c>
      <c r="C19" s="96"/>
      <c r="D19" s="91">
        <f>E20</f>
        <v>114.1</v>
      </c>
      <c r="E19" s="92"/>
      <c r="F19" s="33"/>
    </row>
    <row r="20" spans="1:6" s="34" customFormat="1" ht="144.75" customHeight="1" x14ac:dyDescent="0.2">
      <c r="A20" s="116"/>
      <c r="B20" s="41" t="s">
        <v>160</v>
      </c>
      <c r="C20" s="38" t="s">
        <v>34</v>
      </c>
      <c r="D20" s="39" t="s">
        <v>233</v>
      </c>
      <c r="E20" s="49">
        <v>114.1</v>
      </c>
      <c r="F20" s="33"/>
    </row>
    <row r="21" spans="1:6" s="34" customFormat="1" ht="110.25" customHeight="1" x14ac:dyDescent="0.2">
      <c r="A21" s="115" t="s">
        <v>154</v>
      </c>
      <c r="B21" s="96" t="s">
        <v>155</v>
      </c>
      <c r="C21" s="96"/>
      <c r="D21" s="91">
        <f>E22</f>
        <v>84</v>
      </c>
      <c r="E21" s="92"/>
      <c r="F21" s="33"/>
    </row>
    <row r="22" spans="1:6" s="34" customFormat="1" ht="56.25" x14ac:dyDescent="0.2">
      <c r="A22" s="116"/>
      <c r="B22" s="41" t="s">
        <v>156</v>
      </c>
      <c r="C22" s="38" t="s">
        <v>20</v>
      </c>
      <c r="D22" s="39" t="s">
        <v>196</v>
      </c>
      <c r="E22" s="37">
        <v>84</v>
      </c>
      <c r="F22" s="33"/>
    </row>
    <row r="23" spans="1:6" s="34" customFormat="1" ht="201" customHeight="1" x14ac:dyDescent="0.2">
      <c r="A23" s="115" t="s">
        <v>172</v>
      </c>
      <c r="B23" s="96" t="s">
        <v>173</v>
      </c>
      <c r="C23" s="96"/>
      <c r="D23" s="91">
        <f>E24</f>
        <v>200</v>
      </c>
      <c r="E23" s="92"/>
      <c r="F23" s="33"/>
    </row>
    <row r="24" spans="1:6" s="34" customFormat="1" ht="112.5" x14ac:dyDescent="0.2">
      <c r="A24" s="116"/>
      <c r="B24" s="41" t="s">
        <v>160</v>
      </c>
      <c r="C24" s="38" t="s">
        <v>34</v>
      </c>
      <c r="D24" s="39" t="s">
        <v>234</v>
      </c>
      <c r="E24" s="37">
        <v>200</v>
      </c>
      <c r="F24" s="33"/>
    </row>
    <row r="25" spans="1:6" s="34" customFormat="1" ht="18.75" customHeight="1" x14ac:dyDescent="0.2">
      <c r="A25" s="40" t="s">
        <v>174</v>
      </c>
      <c r="B25" s="117" t="s">
        <v>157</v>
      </c>
      <c r="C25" s="118"/>
      <c r="D25" s="111">
        <f>D26+D28+D30</f>
        <v>59124</v>
      </c>
      <c r="E25" s="112"/>
      <c r="F25" s="33"/>
    </row>
    <row r="26" spans="1:6" s="34" customFormat="1" ht="90" customHeight="1" x14ac:dyDescent="0.2">
      <c r="A26" s="115" t="s">
        <v>158</v>
      </c>
      <c r="B26" s="96" t="s">
        <v>159</v>
      </c>
      <c r="C26" s="96"/>
      <c r="D26" s="91">
        <f>E27</f>
        <v>41540</v>
      </c>
      <c r="E26" s="92"/>
      <c r="F26" s="33"/>
    </row>
    <row r="27" spans="1:6" s="34" customFormat="1" ht="168.75" x14ac:dyDescent="0.2">
      <c r="A27" s="116"/>
      <c r="B27" s="41" t="s">
        <v>160</v>
      </c>
      <c r="C27" s="38" t="s">
        <v>34</v>
      </c>
      <c r="D27" s="39" t="s">
        <v>235</v>
      </c>
      <c r="E27" s="37">
        <v>41540</v>
      </c>
      <c r="F27" s="33"/>
    </row>
    <row r="28" spans="1:6" s="34" customFormat="1" ht="82.5" customHeight="1" x14ac:dyDescent="0.2">
      <c r="A28" s="115" t="s">
        <v>161</v>
      </c>
      <c r="B28" s="96" t="s">
        <v>162</v>
      </c>
      <c r="C28" s="96"/>
      <c r="D28" s="91">
        <f>E29</f>
        <v>2584</v>
      </c>
      <c r="E28" s="92"/>
      <c r="F28" s="33"/>
    </row>
    <row r="29" spans="1:6" s="34" customFormat="1" ht="150" x14ac:dyDescent="0.2">
      <c r="A29" s="116"/>
      <c r="B29" s="41" t="s">
        <v>160</v>
      </c>
      <c r="C29" s="38" t="s">
        <v>34</v>
      </c>
      <c r="D29" s="39" t="s">
        <v>236</v>
      </c>
      <c r="E29" s="37">
        <v>2584</v>
      </c>
      <c r="F29" s="33"/>
    </row>
    <row r="30" spans="1:6" s="34" customFormat="1" ht="84.75" customHeight="1" x14ac:dyDescent="0.2">
      <c r="A30" s="115" t="s">
        <v>163</v>
      </c>
      <c r="B30" s="96" t="s">
        <v>164</v>
      </c>
      <c r="C30" s="96"/>
      <c r="D30" s="91">
        <f>E31</f>
        <v>15000</v>
      </c>
      <c r="E30" s="92"/>
      <c r="F30" s="33"/>
    </row>
    <row r="31" spans="1:6" s="34" customFormat="1" ht="131.25" x14ac:dyDescent="0.2">
      <c r="A31" s="116"/>
      <c r="B31" s="41" t="s">
        <v>160</v>
      </c>
      <c r="C31" s="38" t="s">
        <v>34</v>
      </c>
      <c r="D31" s="39" t="s">
        <v>237</v>
      </c>
      <c r="E31" s="37">
        <v>15000</v>
      </c>
      <c r="F31" s="33"/>
    </row>
    <row r="32" spans="1:6" ht="42.75" customHeight="1" x14ac:dyDescent="0.3">
      <c r="E32" s="36"/>
    </row>
  </sheetData>
  <mergeCells count="42">
    <mergeCell ref="D19:E19"/>
    <mergeCell ref="A19:A20"/>
    <mergeCell ref="D30:E30"/>
    <mergeCell ref="D28:E28"/>
    <mergeCell ref="D26:E26"/>
    <mergeCell ref="D25:E25"/>
    <mergeCell ref="D21:E21"/>
    <mergeCell ref="D23:E23"/>
    <mergeCell ref="A28:A29"/>
    <mergeCell ref="B28:C28"/>
    <mergeCell ref="A30:A31"/>
    <mergeCell ref="B30:C30"/>
    <mergeCell ref="A21:A22"/>
    <mergeCell ref="B21:C21"/>
    <mergeCell ref="B25:C25"/>
    <mergeCell ref="A23:A24"/>
    <mergeCell ref="A3:E3"/>
    <mergeCell ref="A4:E4"/>
    <mergeCell ref="A8:C8"/>
    <mergeCell ref="B9:C9"/>
    <mergeCell ref="A10:A11"/>
    <mergeCell ref="B10:C10"/>
    <mergeCell ref="D6:E6"/>
    <mergeCell ref="A6:C7"/>
    <mergeCell ref="D8:E8"/>
    <mergeCell ref="D10:E10"/>
    <mergeCell ref="A26:A27"/>
    <mergeCell ref="B23:C23"/>
    <mergeCell ref="B26:C26"/>
    <mergeCell ref="B19:C19"/>
    <mergeCell ref="D9:E9"/>
    <mergeCell ref="D14:E14"/>
    <mergeCell ref="D18:E18"/>
    <mergeCell ref="B18:C18"/>
    <mergeCell ref="A16:A17"/>
    <mergeCell ref="B16:C16"/>
    <mergeCell ref="D12:E12"/>
    <mergeCell ref="A12:A13"/>
    <mergeCell ref="B12:C12"/>
    <mergeCell ref="A14:A15"/>
    <mergeCell ref="B14:C14"/>
    <mergeCell ref="D16:E16"/>
  </mergeCells>
  <pageMargins left="1.1811023622047245" right="0.59055118110236227" top="0.31496062992125984" bottom="0.27559055118110237" header="0.31496062992125984" footer="0.31496062992125984"/>
  <pageSetup paperSize="9" scale="42" fitToHeight="0" orientation="portrait" horizontalDpi="4294967294" verticalDpi="4294967294"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view="pageBreakPreview" zoomScale="47" zoomScaleNormal="70" zoomScaleSheetLayoutView="47" workbookViewId="0">
      <selection activeCell="B15" sqref="B15:C15"/>
    </sheetView>
  </sheetViews>
  <sheetFormatPr defaultRowHeight="18.75" x14ac:dyDescent="0.3"/>
  <cols>
    <col min="1" max="1" width="26" style="27" customWidth="1"/>
    <col min="2" max="2" width="9.140625" style="27"/>
    <col min="3" max="3" width="71.42578125" style="35" customWidth="1"/>
    <col min="4" max="4" width="69.42578125" style="35" customWidth="1"/>
    <col min="5" max="5" width="19.85546875" style="35" customWidth="1"/>
    <col min="6" max="6" width="9.140625" style="27"/>
    <col min="7" max="7" width="11.7109375" style="27" bestFit="1" customWidth="1"/>
    <col min="8" max="16384" width="9.140625" style="27"/>
  </cols>
  <sheetData>
    <row r="1" spans="1:7" x14ac:dyDescent="0.3">
      <c r="E1" s="61" t="s">
        <v>287</v>
      </c>
    </row>
    <row r="2" spans="1:7" ht="15.75" customHeight="1" x14ac:dyDescent="0.3"/>
    <row r="3" spans="1:7" x14ac:dyDescent="0.3">
      <c r="A3" s="101" t="s">
        <v>1</v>
      </c>
      <c r="B3" s="101"/>
      <c r="C3" s="101"/>
      <c r="D3" s="101"/>
      <c r="E3" s="101"/>
    </row>
    <row r="4" spans="1:7" ht="40.5" customHeight="1" x14ac:dyDescent="0.3">
      <c r="A4" s="102" t="s">
        <v>48</v>
      </c>
      <c r="B4" s="102"/>
      <c r="C4" s="102"/>
      <c r="D4" s="102"/>
      <c r="E4" s="102"/>
    </row>
    <row r="5" spans="1:7" ht="36" customHeight="1" x14ac:dyDescent="0.3"/>
    <row r="6" spans="1:7" s="28" customFormat="1" ht="23.25" customHeight="1" x14ac:dyDescent="0.2">
      <c r="A6" s="105" t="s">
        <v>2</v>
      </c>
      <c r="B6" s="106"/>
      <c r="C6" s="107"/>
      <c r="D6" s="113" t="s">
        <v>19</v>
      </c>
      <c r="E6" s="119"/>
    </row>
    <row r="7" spans="1:7" s="28" customFormat="1" ht="23.25" customHeight="1" x14ac:dyDescent="0.2">
      <c r="A7" s="108"/>
      <c r="B7" s="109"/>
      <c r="C7" s="110"/>
      <c r="D7" s="42" t="s">
        <v>165</v>
      </c>
      <c r="E7" s="43" t="s">
        <v>166</v>
      </c>
    </row>
    <row r="8" spans="1:7" s="32" customFormat="1" ht="38.25" customHeight="1" x14ac:dyDescent="0.2">
      <c r="A8" s="103" t="s">
        <v>64</v>
      </c>
      <c r="B8" s="104"/>
      <c r="C8" s="104"/>
      <c r="D8" s="111">
        <f>D9+D13+D15+D17+D20+D23+D11</f>
        <v>250016.1</v>
      </c>
      <c r="E8" s="112"/>
      <c r="F8" s="31"/>
      <c r="G8" s="33"/>
    </row>
    <row r="9" spans="1:7" s="30" customFormat="1" ht="93.75" customHeight="1" x14ac:dyDescent="0.2">
      <c r="A9" s="125" t="s">
        <v>28</v>
      </c>
      <c r="B9" s="96" t="s">
        <v>29</v>
      </c>
      <c r="C9" s="96"/>
      <c r="D9" s="91">
        <f>E10</f>
        <v>5</v>
      </c>
      <c r="E9" s="92"/>
      <c r="F9" s="29"/>
      <c r="G9"/>
    </row>
    <row r="10" spans="1:7" s="30" customFormat="1" ht="187.5" x14ac:dyDescent="0.2">
      <c r="A10" s="126"/>
      <c r="B10" s="38">
        <v>182</v>
      </c>
      <c r="C10" s="38" t="s">
        <v>57</v>
      </c>
      <c r="D10" s="47" t="s">
        <v>259</v>
      </c>
      <c r="E10" s="37">
        <v>5</v>
      </c>
      <c r="F10" s="29"/>
      <c r="G10"/>
    </row>
    <row r="11" spans="1:7" s="30" customFormat="1" ht="77.25" customHeight="1" x14ac:dyDescent="0.2">
      <c r="A11" s="125" t="s">
        <v>175</v>
      </c>
      <c r="B11" s="96" t="s">
        <v>176</v>
      </c>
      <c r="C11" s="96"/>
      <c r="D11" s="91">
        <f>E12</f>
        <v>1300</v>
      </c>
      <c r="E11" s="92"/>
      <c r="F11" s="29"/>
      <c r="G11"/>
    </row>
    <row r="12" spans="1:7" s="30" customFormat="1" ht="93.75" x14ac:dyDescent="0.2">
      <c r="A12" s="126"/>
      <c r="B12" s="38">
        <v>321</v>
      </c>
      <c r="C12" s="38" t="s">
        <v>171</v>
      </c>
      <c r="D12" s="38" t="s">
        <v>198</v>
      </c>
      <c r="E12" s="37">
        <v>1300</v>
      </c>
      <c r="F12" s="29"/>
      <c r="G12"/>
    </row>
    <row r="13" spans="1:7" s="30" customFormat="1" ht="37.5" customHeight="1" x14ac:dyDescent="0.2">
      <c r="A13" s="115" t="s">
        <v>30</v>
      </c>
      <c r="B13" s="96" t="s">
        <v>31</v>
      </c>
      <c r="C13" s="96"/>
      <c r="D13" s="91">
        <f>E14</f>
        <v>1</v>
      </c>
      <c r="E13" s="92"/>
      <c r="F13" s="29"/>
      <c r="G13"/>
    </row>
    <row r="14" spans="1:7" s="30" customFormat="1" ht="187.5" x14ac:dyDescent="0.2">
      <c r="A14" s="116"/>
      <c r="B14" s="38">
        <v>182</v>
      </c>
      <c r="C14" s="38" t="s">
        <v>57</v>
      </c>
      <c r="D14" s="38" t="s">
        <v>260</v>
      </c>
      <c r="E14" s="37">
        <v>1</v>
      </c>
      <c r="F14" s="29"/>
      <c r="G14"/>
    </row>
    <row r="15" spans="1:7" s="30" customFormat="1" ht="117" customHeight="1" x14ac:dyDescent="0.2">
      <c r="A15" s="115" t="s">
        <v>32</v>
      </c>
      <c r="B15" s="96" t="s">
        <v>33</v>
      </c>
      <c r="C15" s="96"/>
      <c r="D15" s="91">
        <f>E16</f>
        <v>10</v>
      </c>
      <c r="E15" s="92"/>
      <c r="F15" s="29"/>
      <c r="G15"/>
    </row>
    <row r="16" spans="1:7" s="30" customFormat="1" ht="150" x14ac:dyDescent="0.2">
      <c r="A16" s="116"/>
      <c r="B16" s="38">
        <v>850</v>
      </c>
      <c r="C16" s="38" t="s">
        <v>34</v>
      </c>
      <c r="D16" s="38" t="s">
        <v>242</v>
      </c>
      <c r="E16" s="37">
        <v>10</v>
      </c>
      <c r="F16" s="29"/>
      <c r="G16"/>
    </row>
    <row r="17" spans="1:7" s="30" customFormat="1" ht="71.25" customHeight="1" x14ac:dyDescent="0.2">
      <c r="A17" s="115" t="s">
        <v>35</v>
      </c>
      <c r="B17" s="96" t="s">
        <v>36</v>
      </c>
      <c r="C17" s="96"/>
      <c r="D17" s="91">
        <f>SUM(E18:E19)</f>
        <v>193524.8</v>
      </c>
      <c r="E17" s="92"/>
      <c r="F17" s="29"/>
      <c r="G17"/>
    </row>
    <row r="18" spans="1:7" s="30" customFormat="1" ht="409.6" customHeight="1" x14ac:dyDescent="0.2">
      <c r="A18" s="121"/>
      <c r="B18" s="38">
        <v>855</v>
      </c>
      <c r="C18" s="38" t="s">
        <v>37</v>
      </c>
      <c r="D18" s="38" t="s">
        <v>217</v>
      </c>
      <c r="E18" s="37">
        <v>193124.8</v>
      </c>
      <c r="F18" s="29"/>
      <c r="G18"/>
    </row>
    <row r="19" spans="1:7" s="30" customFormat="1" ht="168.75" x14ac:dyDescent="0.2">
      <c r="A19" s="116"/>
      <c r="B19" s="38">
        <v>877</v>
      </c>
      <c r="C19" s="38" t="s">
        <v>38</v>
      </c>
      <c r="D19" s="38" t="s">
        <v>199</v>
      </c>
      <c r="E19" s="37">
        <v>400</v>
      </c>
      <c r="F19" s="29"/>
      <c r="G19"/>
    </row>
    <row r="20" spans="1:7" s="30" customFormat="1" ht="62.25" customHeight="1" x14ac:dyDescent="0.2">
      <c r="A20" s="115" t="s">
        <v>39</v>
      </c>
      <c r="B20" s="96" t="s">
        <v>40</v>
      </c>
      <c r="C20" s="96"/>
      <c r="D20" s="91">
        <f>E21</f>
        <v>121.7</v>
      </c>
      <c r="E20" s="92"/>
      <c r="F20" s="29"/>
      <c r="G20"/>
    </row>
    <row r="21" spans="1:7" s="30" customFormat="1" ht="178.5" customHeight="1" x14ac:dyDescent="0.2">
      <c r="A21" s="121"/>
      <c r="B21" s="99">
        <v>877</v>
      </c>
      <c r="C21" s="93" t="s">
        <v>38</v>
      </c>
      <c r="D21" s="93" t="s">
        <v>200</v>
      </c>
      <c r="E21" s="94">
        <v>121.7</v>
      </c>
      <c r="F21" s="29"/>
      <c r="G21"/>
    </row>
    <row r="22" spans="1:7" s="30" customFormat="1" ht="161.25" customHeight="1" x14ac:dyDescent="0.2">
      <c r="A22" s="121"/>
      <c r="B22" s="127"/>
      <c r="C22" s="93"/>
      <c r="D22" s="93"/>
      <c r="E22" s="94"/>
      <c r="F22" s="29"/>
      <c r="G22"/>
    </row>
    <row r="23" spans="1:7" s="30" customFormat="1" ht="42.75" customHeight="1" x14ac:dyDescent="0.2">
      <c r="A23" s="120" t="s">
        <v>177</v>
      </c>
      <c r="B23" s="96" t="s">
        <v>41</v>
      </c>
      <c r="C23" s="96"/>
      <c r="D23" s="91">
        <f>SUM(E24:E38)</f>
        <v>55053.600000000006</v>
      </c>
      <c r="E23" s="92"/>
      <c r="F23" s="29"/>
      <c r="G23"/>
    </row>
    <row r="24" spans="1:7" s="30" customFormat="1" ht="86.25" customHeight="1" x14ac:dyDescent="0.2">
      <c r="A24" s="120"/>
      <c r="B24" s="38">
        <v>803</v>
      </c>
      <c r="C24" s="38" t="s">
        <v>238</v>
      </c>
      <c r="D24" s="38" t="s">
        <v>247</v>
      </c>
      <c r="E24" s="49">
        <v>22.2</v>
      </c>
      <c r="F24" s="29"/>
      <c r="G24"/>
    </row>
    <row r="25" spans="1:7" s="30" customFormat="1" ht="150" x14ac:dyDescent="0.2">
      <c r="A25" s="120"/>
      <c r="B25" s="38">
        <v>818</v>
      </c>
      <c r="C25" s="38" t="s">
        <v>67</v>
      </c>
      <c r="D25" s="38" t="s">
        <v>248</v>
      </c>
      <c r="E25" s="49">
        <v>3</v>
      </c>
      <c r="F25" s="29"/>
      <c r="G25"/>
    </row>
    <row r="26" spans="1:7" s="30" customFormat="1" ht="103.5" customHeight="1" x14ac:dyDescent="0.2">
      <c r="A26" s="120"/>
      <c r="B26" s="38">
        <v>821</v>
      </c>
      <c r="C26" s="38" t="s">
        <v>47</v>
      </c>
      <c r="D26" s="38" t="s">
        <v>249</v>
      </c>
      <c r="E26" s="37">
        <v>5</v>
      </c>
      <c r="F26" s="29"/>
      <c r="G26"/>
    </row>
    <row r="27" spans="1:7" s="30" customFormat="1" ht="187.5" x14ac:dyDescent="0.2">
      <c r="A27" s="120"/>
      <c r="B27" s="38">
        <v>832</v>
      </c>
      <c r="C27" s="38" t="s">
        <v>46</v>
      </c>
      <c r="D27" s="38" t="s">
        <v>187</v>
      </c>
      <c r="E27" s="37">
        <v>3713.8</v>
      </c>
      <c r="F27" s="29"/>
      <c r="G27"/>
    </row>
    <row r="28" spans="1:7" s="30" customFormat="1" ht="150" x14ac:dyDescent="0.2">
      <c r="A28" s="120"/>
      <c r="B28" s="38">
        <v>840</v>
      </c>
      <c r="C28" s="38" t="s">
        <v>23</v>
      </c>
      <c r="D28" s="38" t="s">
        <v>250</v>
      </c>
      <c r="E28" s="37">
        <v>384</v>
      </c>
      <c r="F28" s="29"/>
      <c r="G28"/>
    </row>
    <row r="29" spans="1:7" s="30" customFormat="1" ht="42.75" customHeight="1" x14ac:dyDescent="0.2">
      <c r="A29" s="120"/>
      <c r="B29" s="99">
        <v>850</v>
      </c>
      <c r="C29" s="99" t="s">
        <v>34</v>
      </c>
      <c r="D29" s="99" t="s">
        <v>184</v>
      </c>
      <c r="E29" s="122">
        <v>400</v>
      </c>
      <c r="F29" s="29"/>
      <c r="G29"/>
    </row>
    <row r="30" spans="1:7" s="30" customFormat="1" ht="352.5" customHeight="1" x14ac:dyDescent="0.2">
      <c r="A30" s="120"/>
      <c r="B30" s="100"/>
      <c r="C30" s="100"/>
      <c r="D30" s="100"/>
      <c r="E30" s="123"/>
      <c r="F30" s="29"/>
      <c r="G30"/>
    </row>
    <row r="31" spans="1:7" s="30" customFormat="1" ht="409.6" customHeight="1" x14ac:dyDescent="0.2">
      <c r="A31" s="120"/>
      <c r="B31" s="38">
        <v>855</v>
      </c>
      <c r="C31" s="38" t="s">
        <v>37</v>
      </c>
      <c r="D31" s="38" t="s">
        <v>246</v>
      </c>
      <c r="E31" s="37">
        <v>657.9</v>
      </c>
      <c r="F31" s="29"/>
      <c r="G31"/>
    </row>
    <row r="32" spans="1:7" s="30" customFormat="1" ht="131.25" x14ac:dyDescent="0.2">
      <c r="A32" s="120"/>
      <c r="B32" s="38">
        <v>856</v>
      </c>
      <c r="C32" s="38" t="s">
        <v>44</v>
      </c>
      <c r="D32" s="38" t="s">
        <v>186</v>
      </c>
      <c r="E32" s="37">
        <v>20000</v>
      </c>
      <c r="F32" s="29"/>
      <c r="G32"/>
    </row>
    <row r="33" spans="1:7" s="30" customFormat="1" ht="112.5" x14ac:dyDescent="0.2">
      <c r="A33" s="120"/>
      <c r="B33" s="38">
        <v>857</v>
      </c>
      <c r="C33" s="38" t="s">
        <v>239</v>
      </c>
      <c r="D33" s="38" t="s">
        <v>261</v>
      </c>
      <c r="E33" s="51">
        <v>55.7</v>
      </c>
      <c r="F33" s="29"/>
      <c r="G33"/>
    </row>
    <row r="34" spans="1:7" s="30" customFormat="1" ht="131.25" x14ac:dyDescent="0.2">
      <c r="A34" s="120"/>
      <c r="B34" s="38">
        <v>867</v>
      </c>
      <c r="C34" s="38" t="s">
        <v>45</v>
      </c>
      <c r="D34" s="38" t="s">
        <v>185</v>
      </c>
      <c r="E34" s="37">
        <v>78</v>
      </c>
      <c r="F34" s="29"/>
      <c r="G34"/>
    </row>
    <row r="35" spans="1:7" s="30" customFormat="1" x14ac:dyDescent="0.2">
      <c r="A35" s="120"/>
      <c r="B35" s="99">
        <v>874</v>
      </c>
      <c r="C35" s="93" t="s">
        <v>182</v>
      </c>
      <c r="D35" s="124" t="s">
        <v>244</v>
      </c>
      <c r="E35" s="94">
        <v>4706</v>
      </c>
      <c r="F35" s="29"/>
      <c r="G35"/>
    </row>
    <row r="36" spans="1:7" s="30" customFormat="1" ht="304.5" customHeight="1" x14ac:dyDescent="0.2">
      <c r="A36" s="120"/>
      <c r="B36" s="100"/>
      <c r="C36" s="93"/>
      <c r="D36" s="124"/>
      <c r="E36" s="94"/>
      <c r="F36" s="29"/>
      <c r="G36"/>
    </row>
    <row r="37" spans="1:7" s="30" customFormat="1" ht="112.5" x14ac:dyDescent="0.2">
      <c r="A37" s="120"/>
      <c r="B37" s="38">
        <v>882</v>
      </c>
      <c r="C37" s="38" t="s">
        <v>42</v>
      </c>
      <c r="D37" s="38" t="s">
        <v>243</v>
      </c>
      <c r="E37" s="37">
        <v>25000</v>
      </c>
      <c r="F37" s="29"/>
      <c r="G37"/>
    </row>
    <row r="38" spans="1:7" ht="132.75" x14ac:dyDescent="0.3">
      <c r="A38" s="120"/>
      <c r="B38" s="38">
        <v>892</v>
      </c>
      <c r="C38" s="38" t="s">
        <v>26</v>
      </c>
      <c r="D38" s="47" t="s">
        <v>197</v>
      </c>
      <c r="E38" s="37">
        <v>28</v>
      </c>
    </row>
  </sheetData>
  <mergeCells count="39">
    <mergeCell ref="A3:E3"/>
    <mergeCell ref="A4:E4"/>
    <mergeCell ref="A15:A16"/>
    <mergeCell ref="B15:C15"/>
    <mergeCell ref="D21:D22"/>
    <mergeCell ref="E21:E22"/>
    <mergeCell ref="B20:C20"/>
    <mergeCell ref="D17:E17"/>
    <mergeCell ref="D20:E20"/>
    <mergeCell ref="B17:C17"/>
    <mergeCell ref="B21:B22"/>
    <mergeCell ref="C21:C22"/>
    <mergeCell ref="A6:C7"/>
    <mergeCell ref="D15:E15"/>
    <mergeCell ref="A8:C8"/>
    <mergeCell ref="B9:C9"/>
    <mergeCell ref="D6:E6"/>
    <mergeCell ref="A9:A10"/>
    <mergeCell ref="D13:E13"/>
    <mergeCell ref="D9:E9"/>
    <mergeCell ref="B13:C13"/>
    <mergeCell ref="A13:A14"/>
    <mergeCell ref="A11:A12"/>
    <mergeCell ref="B11:C11"/>
    <mergeCell ref="D8:E8"/>
    <mergeCell ref="A23:A38"/>
    <mergeCell ref="B35:B36"/>
    <mergeCell ref="B23:C23"/>
    <mergeCell ref="D11:E11"/>
    <mergeCell ref="D23:E23"/>
    <mergeCell ref="A20:A22"/>
    <mergeCell ref="E35:E36"/>
    <mergeCell ref="E29:E30"/>
    <mergeCell ref="D35:D36"/>
    <mergeCell ref="B29:B30"/>
    <mergeCell ref="C29:C30"/>
    <mergeCell ref="D29:D30"/>
    <mergeCell ref="C35:C36"/>
    <mergeCell ref="A17:A19"/>
  </mergeCells>
  <pageMargins left="0.78740157480314965" right="0.39370078740157483" top="0.43307086614173229" bottom="0.27559055118110237" header="0.51181102362204722" footer="0.35433070866141736"/>
  <pageSetup paperSize="9" scale="47" fitToHeight="0" orientation="portrait" errors="blank" horizontalDpi="4294967294" verticalDpi="4294967294"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topLeftCell="A16" zoomScale="50" zoomScaleNormal="70" zoomScaleSheetLayoutView="50" workbookViewId="0">
      <selection activeCell="B14" sqref="B14:C14"/>
    </sheetView>
  </sheetViews>
  <sheetFormatPr defaultRowHeight="18.75" x14ac:dyDescent="0.3"/>
  <cols>
    <col min="1" max="1" width="29.140625" style="27" customWidth="1"/>
    <col min="2" max="2" width="9.140625" style="27"/>
    <col min="3" max="3" width="55.140625" style="35" customWidth="1"/>
    <col min="4" max="4" width="109.140625" style="35" customWidth="1"/>
    <col min="5" max="5" width="15" style="35" bestFit="1" customWidth="1"/>
    <col min="6" max="6" width="9.140625" style="27"/>
    <col min="7" max="7" width="11.7109375" style="27" bestFit="1" customWidth="1"/>
    <col min="8" max="16384" width="9.140625" style="27"/>
  </cols>
  <sheetData>
    <row r="1" spans="1:7" x14ac:dyDescent="0.3">
      <c r="E1" s="61" t="s">
        <v>286</v>
      </c>
    </row>
    <row r="2" spans="1:7" ht="15.75" customHeight="1" x14ac:dyDescent="0.3"/>
    <row r="3" spans="1:7" x14ac:dyDescent="0.3">
      <c r="A3" s="101" t="s">
        <v>1</v>
      </c>
      <c r="B3" s="101"/>
      <c r="C3" s="101"/>
      <c r="D3" s="101"/>
      <c r="E3" s="101"/>
    </row>
    <row r="4" spans="1:7" x14ac:dyDescent="0.3">
      <c r="A4" s="102" t="s">
        <v>62</v>
      </c>
      <c r="B4" s="102"/>
      <c r="C4" s="102"/>
      <c r="D4" s="102"/>
      <c r="E4" s="102"/>
    </row>
    <row r="5" spans="1:7" ht="36" customHeight="1" x14ac:dyDescent="0.3"/>
    <row r="6" spans="1:7" s="28" customFormat="1" ht="23.25" customHeight="1" x14ac:dyDescent="0.2">
      <c r="A6" s="105" t="s">
        <v>2</v>
      </c>
      <c r="B6" s="106"/>
      <c r="C6" s="107"/>
      <c r="D6" s="113" t="s">
        <v>19</v>
      </c>
      <c r="E6" s="119"/>
    </row>
    <row r="7" spans="1:7" s="28" customFormat="1" ht="23.25" customHeight="1" x14ac:dyDescent="0.2">
      <c r="A7" s="108"/>
      <c r="B7" s="109"/>
      <c r="C7" s="110"/>
      <c r="D7" s="42" t="s">
        <v>165</v>
      </c>
      <c r="E7" s="43" t="s">
        <v>166</v>
      </c>
    </row>
    <row r="8" spans="1:7" s="32" customFormat="1" ht="58.5" customHeight="1" x14ac:dyDescent="0.2">
      <c r="A8" s="103" t="s">
        <v>167</v>
      </c>
      <c r="B8" s="104"/>
      <c r="C8" s="104"/>
      <c r="D8" s="111">
        <f>D9+D11+D14+D16+D18</f>
        <v>238943</v>
      </c>
      <c r="E8" s="112"/>
      <c r="F8" s="31"/>
      <c r="G8" s="33"/>
    </row>
    <row r="9" spans="1:7" s="30" customFormat="1" ht="48.75" customHeight="1" x14ac:dyDescent="0.2">
      <c r="A9" s="125" t="s">
        <v>49</v>
      </c>
      <c r="B9" s="96" t="s">
        <v>50</v>
      </c>
      <c r="C9" s="96"/>
      <c r="D9" s="91">
        <f>E10</f>
        <v>228690.7</v>
      </c>
      <c r="E9" s="92"/>
      <c r="F9" s="29"/>
      <c r="G9"/>
    </row>
    <row r="10" spans="1:7" s="30" customFormat="1" ht="76.5" customHeight="1" x14ac:dyDescent="0.2">
      <c r="A10" s="126"/>
      <c r="B10" s="38">
        <v>840</v>
      </c>
      <c r="C10" s="38" t="s">
        <v>23</v>
      </c>
      <c r="D10" s="38" t="s">
        <v>201</v>
      </c>
      <c r="E10" s="37">
        <v>228690.7</v>
      </c>
      <c r="F10" s="29"/>
      <c r="G10"/>
    </row>
    <row r="11" spans="1:7" s="30" customFormat="1" ht="176.25" customHeight="1" x14ac:dyDescent="0.2">
      <c r="A11" s="115" t="s">
        <v>51</v>
      </c>
      <c r="B11" s="96" t="s">
        <v>52</v>
      </c>
      <c r="C11" s="96"/>
      <c r="D11" s="91">
        <f>E12+E13</f>
        <v>251.3</v>
      </c>
      <c r="E11" s="92"/>
      <c r="F11" s="29"/>
      <c r="G11"/>
    </row>
    <row r="12" spans="1:7" s="30" customFormat="1" ht="56.25" x14ac:dyDescent="0.2">
      <c r="A12" s="121"/>
      <c r="B12" s="38">
        <v>840</v>
      </c>
      <c r="C12" s="38" t="s">
        <v>23</v>
      </c>
      <c r="D12" s="38" t="s">
        <v>241</v>
      </c>
      <c r="E12" s="37">
        <v>101.3</v>
      </c>
      <c r="F12" s="29"/>
      <c r="G12"/>
    </row>
    <row r="13" spans="1:7" s="30" customFormat="1" ht="37.5" x14ac:dyDescent="0.2">
      <c r="A13" s="121"/>
      <c r="B13" s="39">
        <v>874</v>
      </c>
      <c r="C13" s="39" t="s">
        <v>182</v>
      </c>
      <c r="D13" s="38" t="s">
        <v>245</v>
      </c>
      <c r="E13" s="49">
        <v>150</v>
      </c>
      <c r="F13" s="29"/>
      <c r="G13"/>
    </row>
    <row r="14" spans="1:7" s="30" customFormat="1" ht="188.25" customHeight="1" x14ac:dyDescent="0.2">
      <c r="A14" s="129" t="s">
        <v>53</v>
      </c>
      <c r="B14" s="128" t="s">
        <v>54</v>
      </c>
      <c r="C14" s="128"/>
      <c r="D14" s="91">
        <f>E15</f>
        <v>100</v>
      </c>
      <c r="E14" s="92"/>
      <c r="F14" s="29"/>
      <c r="G14"/>
    </row>
    <row r="15" spans="1:7" s="30" customFormat="1" ht="50.25" customHeight="1" x14ac:dyDescent="0.2">
      <c r="A15" s="131"/>
      <c r="B15" s="39">
        <v>874</v>
      </c>
      <c r="C15" s="39" t="s">
        <v>182</v>
      </c>
      <c r="D15" s="38" t="s">
        <v>245</v>
      </c>
      <c r="E15" s="37">
        <v>100</v>
      </c>
      <c r="F15" s="29"/>
      <c r="G15"/>
    </row>
    <row r="16" spans="1:7" s="30" customFormat="1" ht="105.75" customHeight="1" x14ac:dyDescent="0.2">
      <c r="A16" s="129" t="s">
        <v>55</v>
      </c>
      <c r="B16" s="128" t="s">
        <v>56</v>
      </c>
      <c r="C16" s="128"/>
      <c r="D16" s="91">
        <f>E17</f>
        <v>546</v>
      </c>
      <c r="E16" s="92"/>
      <c r="F16" s="29"/>
      <c r="G16"/>
    </row>
    <row r="17" spans="1:7" s="30" customFormat="1" ht="75" x14ac:dyDescent="0.2">
      <c r="A17" s="130"/>
      <c r="B17" s="39">
        <v>840</v>
      </c>
      <c r="C17" s="39" t="s">
        <v>23</v>
      </c>
      <c r="D17" s="39" t="s">
        <v>203</v>
      </c>
      <c r="E17" s="37">
        <v>546</v>
      </c>
      <c r="F17" s="29"/>
      <c r="G17"/>
    </row>
    <row r="18" spans="1:7" s="30" customFormat="1" ht="90" customHeight="1" x14ac:dyDescent="0.2">
      <c r="A18" s="129" t="s">
        <v>58</v>
      </c>
      <c r="B18" s="128" t="s">
        <v>178</v>
      </c>
      <c r="C18" s="128"/>
      <c r="D18" s="91">
        <f>E19</f>
        <v>9355</v>
      </c>
      <c r="E18" s="92"/>
      <c r="F18" s="29"/>
      <c r="G18"/>
    </row>
    <row r="19" spans="1:7" s="30" customFormat="1" ht="258.75" customHeight="1" x14ac:dyDescent="0.2">
      <c r="A19" s="130"/>
      <c r="B19" s="44">
        <v>840</v>
      </c>
      <c r="C19" s="44" t="s">
        <v>23</v>
      </c>
      <c r="D19" s="39" t="s">
        <v>240</v>
      </c>
      <c r="E19" s="37">
        <v>9355</v>
      </c>
      <c r="F19" s="29"/>
      <c r="G19"/>
    </row>
    <row r="20" spans="1:7" ht="58.5" customHeight="1" x14ac:dyDescent="0.3">
      <c r="A20" s="103" t="s">
        <v>168</v>
      </c>
      <c r="B20" s="104"/>
      <c r="C20" s="104"/>
      <c r="D20" s="111">
        <f>D21</f>
        <v>15.9</v>
      </c>
      <c r="E20" s="112"/>
    </row>
    <row r="21" spans="1:7" ht="86.25" customHeight="1" x14ac:dyDescent="0.3">
      <c r="A21" s="125" t="s">
        <v>59</v>
      </c>
      <c r="B21" s="96" t="s">
        <v>60</v>
      </c>
      <c r="C21" s="96"/>
      <c r="D21" s="91">
        <f>E22</f>
        <v>15.9</v>
      </c>
      <c r="E21" s="92"/>
    </row>
    <row r="22" spans="1:7" ht="112.5" x14ac:dyDescent="0.3">
      <c r="A22" s="126"/>
      <c r="B22" s="38">
        <v>883</v>
      </c>
      <c r="C22" s="38" t="s">
        <v>61</v>
      </c>
      <c r="D22" s="38" t="s">
        <v>202</v>
      </c>
      <c r="E22" s="37">
        <v>15.9</v>
      </c>
    </row>
  </sheetData>
  <autoFilter ref="A5:G5"/>
  <mergeCells count="26">
    <mergeCell ref="D16:E16"/>
    <mergeCell ref="D14:E14"/>
    <mergeCell ref="D11:E11"/>
    <mergeCell ref="D9:E9"/>
    <mergeCell ref="D18:E18"/>
    <mergeCell ref="D21:E21"/>
    <mergeCell ref="D20:E20"/>
    <mergeCell ref="A3:E3"/>
    <mergeCell ref="A4:E4"/>
    <mergeCell ref="A8:C8"/>
    <mergeCell ref="A9:A10"/>
    <mergeCell ref="B9:C9"/>
    <mergeCell ref="D6:E6"/>
    <mergeCell ref="A6:C7"/>
    <mergeCell ref="D8:E8"/>
    <mergeCell ref="A20:C20"/>
    <mergeCell ref="A21:A22"/>
    <mergeCell ref="B21:C21"/>
    <mergeCell ref="A11:A13"/>
    <mergeCell ref="B11:C11"/>
    <mergeCell ref="A14:A15"/>
    <mergeCell ref="B14:C14"/>
    <mergeCell ref="A16:A17"/>
    <mergeCell ref="B16:C16"/>
    <mergeCell ref="A18:A19"/>
    <mergeCell ref="B18:C18"/>
  </mergeCells>
  <pageMargins left="1.1811023622047245" right="0.59055118110236227" top="0.51181102362204722" bottom="0.39370078740157483" header="0.31496062992125984" footer="0.31496062992125984"/>
  <pageSetup paperSize="9" scale="38" fitToHeight="0" orientation="portrait" horizontalDpi="4294967294" verticalDpi="4294967294"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103"/>
  <sheetViews>
    <sheetView view="pageBreakPreview" topLeftCell="A99" zoomScale="60" zoomScaleNormal="70" workbookViewId="0">
      <selection activeCell="B102" sqref="B102:C102"/>
    </sheetView>
  </sheetViews>
  <sheetFormatPr defaultRowHeight="18.75" x14ac:dyDescent="0.3"/>
  <cols>
    <col min="1" max="1" width="28.42578125" style="27" customWidth="1"/>
    <col min="2" max="2" width="58.5703125" style="27" customWidth="1"/>
    <col min="3" max="3" width="60.140625" style="35" hidden="1" customWidth="1"/>
    <col min="4" max="4" width="101.140625" style="35" customWidth="1"/>
    <col min="5" max="5" width="13.140625" style="35" customWidth="1"/>
    <col min="6" max="16384" width="9.140625" style="27"/>
  </cols>
  <sheetData>
    <row r="1" spans="1:5" x14ac:dyDescent="0.3">
      <c r="E1" s="61" t="s">
        <v>285</v>
      </c>
    </row>
    <row r="2" spans="1:5" ht="15.75" customHeight="1" x14ac:dyDescent="0.3"/>
    <row r="3" spans="1:5" x14ac:dyDescent="0.3">
      <c r="A3" s="101" t="s">
        <v>1</v>
      </c>
      <c r="B3" s="101"/>
      <c r="C3" s="101"/>
      <c r="D3" s="101"/>
      <c r="E3" s="101"/>
    </row>
    <row r="4" spans="1:5" ht="40.5" customHeight="1" x14ac:dyDescent="0.3">
      <c r="A4" s="102" t="s">
        <v>63</v>
      </c>
      <c r="B4" s="102"/>
      <c r="C4" s="102"/>
      <c r="D4" s="102"/>
      <c r="E4" s="102"/>
    </row>
    <row r="5" spans="1:5" ht="36" customHeight="1" x14ac:dyDescent="0.3"/>
    <row r="6" spans="1:5" s="28" customFormat="1" ht="23.25" customHeight="1" x14ac:dyDescent="0.2">
      <c r="A6" s="105" t="s">
        <v>2</v>
      </c>
      <c r="B6" s="106"/>
      <c r="C6" s="107"/>
      <c r="D6" s="113" t="s">
        <v>19</v>
      </c>
      <c r="E6" s="119"/>
    </row>
    <row r="7" spans="1:5" s="28" customFormat="1" ht="23.25" customHeight="1" x14ac:dyDescent="0.2">
      <c r="A7" s="108"/>
      <c r="B7" s="109"/>
      <c r="C7" s="110"/>
      <c r="D7" s="42" t="s">
        <v>165</v>
      </c>
      <c r="E7" s="43" t="s">
        <v>166</v>
      </c>
    </row>
    <row r="8" spans="1:5" s="32" customFormat="1" ht="41.25" customHeight="1" x14ac:dyDescent="0.2">
      <c r="A8" s="103" t="s">
        <v>64</v>
      </c>
      <c r="B8" s="104"/>
      <c r="C8" s="104"/>
      <c r="D8" s="111">
        <f>D9+D12+D14+D17+D21+D24+D26+D29+D33+D35+D37+D40+D46+D50+D52+D57+D55+D64+D60+D62+D66+D69+D72+D75+D77+D79+D86+D92+D94+D96+D100+D102+D90</f>
        <v>1077789.2</v>
      </c>
      <c r="E8" s="112"/>
    </row>
    <row r="9" spans="1:5" s="30" customFormat="1" ht="156" customHeight="1" x14ac:dyDescent="0.2">
      <c r="A9" s="144" t="s">
        <v>65</v>
      </c>
      <c r="B9" s="96" t="s">
        <v>66</v>
      </c>
      <c r="C9" s="96"/>
      <c r="D9" s="91">
        <f>E10+E11</f>
        <v>764</v>
      </c>
      <c r="E9" s="92"/>
    </row>
    <row r="10" spans="1:5" s="30" customFormat="1" ht="150" x14ac:dyDescent="0.2">
      <c r="A10" s="145"/>
      <c r="B10" s="38">
        <v>818</v>
      </c>
      <c r="C10" s="38" t="s">
        <v>67</v>
      </c>
      <c r="D10" s="45" t="s">
        <v>204</v>
      </c>
      <c r="E10" s="37">
        <v>414</v>
      </c>
    </row>
    <row r="11" spans="1:5" s="30" customFormat="1" ht="206.25" x14ac:dyDescent="0.2">
      <c r="A11" s="146"/>
      <c r="B11" s="38">
        <v>874</v>
      </c>
      <c r="C11" s="38" t="s">
        <v>182</v>
      </c>
      <c r="D11" s="149" t="s">
        <v>290</v>
      </c>
      <c r="E11" s="37">
        <v>350</v>
      </c>
    </row>
    <row r="12" spans="1:5" s="30" customFormat="1" ht="213" customHeight="1" x14ac:dyDescent="0.2">
      <c r="A12" s="132" t="s">
        <v>68</v>
      </c>
      <c r="B12" s="96" t="s">
        <v>69</v>
      </c>
      <c r="C12" s="96"/>
      <c r="D12" s="91">
        <v>1</v>
      </c>
      <c r="E12" s="92"/>
    </row>
    <row r="13" spans="1:5" s="30" customFormat="1" ht="168.75" x14ac:dyDescent="0.2">
      <c r="A13" s="133"/>
      <c r="B13" s="38">
        <v>833</v>
      </c>
      <c r="C13" s="38" t="s">
        <v>70</v>
      </c>
      <c r="D13" s="38" t="s">
        <v>214</v>
      </c>
      <c r="E13" s="37">
        <v>1</v>
      </c>
    </row>
    <row r="14" spans="1:5" s="30" customFormat="1" ht="186.75" customHeight="1" x14ac:dyDescent="0.2">
      <c r="A14" s="132" t="s">
        <v>71</v>
      </c>
      <c r="B14" s="96" t="s">
        <v>72</v>
      </c>
      <c r="C14" s="96"/>
      <c r="D14" s="91">
        <f>E15+E16</f>
        <v>4546</v>
      </c>
      <c r="E14" s="92"/>
    </row>
    <row r="15" spans="1:5" s="30" customFormat="1" ht="150" x14ac:dyDescent="0.2">
      <c r="A15" s="134"/>
      <c r="B15" s="38">
        <v>818</v>
      </c>
      <c r="C15" s="38" t="s">
        <v>67</v>
      </c>
      <c r="D15" s="45" t="s">
        <v>205</v>
      </c>
      <c r="E15" s="37">
        <v>4370</v>
      </c>
    </row>
    <row r="16" spans="1:5" s="30" customFormat="1" ht="206.25" x14ac:dyDescent="0.2">
      <c r="A16" s="133"/>
      <c r="B16" s="38">
        <v>874</v>
      </c>
      <c r="C16" s="38" t="s">
        <v>182</v>
      </c>
      <c r="D16" s="149" t="s">
        <v>291</v>
      </c>
      <c r="E16" s="37">
        <v>176</v>
      </c>
    </row>
    <row r="17" spans="1:5" s="30" customFormat="1" ht="171" customHeight="1" x14ac:dyDescent="0.2">
      <c r="A17" s="132" t="s">
        <v>73</v>
      </c>
      <c r="B17" s="96" t="s">
        <v>179</v>
      </c>
      <c r="C17" s="96"/>
      <c r="D17" s="91">
        <f>SUM(E18:E20)</f>
        <v>487</v>
      </c>
      <c r="E17" s="92"/>
    </row>
    <row r="18" spans="1:5" s="30" customFormat="1" ht="206.25" x14ac:dyDescent="0.2">
      <c r="A18" s="134"/>
      <c r="B18" s="38">
        <v>833</v>
      </c>
      <c r="C18" s="38" t="s">
        <v>70</v>
      </c>
      <c r="D18" s="48" t="s">
        <v>277</v>
      </c>
      <c r="E18" s="37">
        <v>50</v>
      </c>
    </row>
    <row r="19" spans="1:5" s="30" customFormat="1" ht="150" x14ac:dyDescent="0.2">
      <c r="A19" s="134"/>
      <c r="B19" s="38">
        <v>850</v>
      </c>
      <c r="C19" s="38" t="s">
        <v>34</v>
      </c>
      <c r="D19" s="48" t="s">
        <v>279</v>
      </c>
      <c r="E19" s="37">
        <v>20</v>
      </c>
    </row>
    <row r="20" spans="1:5" s="30" customFormat="1" ht="112.5" x14ac:dyDescent="0.2">
      <c r="A20" s="133"/>
      <c r="B20" s="38">
        <v>892</v>
      </c>
      <c r="C20" s="38" t="s">
        <v>26</v>
      </c>
      <c r="D20" s="38" t="s">
        <v>282</v>
      </c>
      <c r="E20" s="37">
        <v>417</v>
      </c>
    </row>
    <row r="21" spans="1:5" s="30" customFormat="1" ht="156.75" customHeight="1" x14ac:dyDescent="0.2">
      <c r="A21" s="132" t="s">
        <v>74</v>
      </c>
      <c r="B21" s="96" t="s">
        <v>75</v>
      </c>
      <c r="C21" s="96"/>
      <c r="D21" s="91">
        <f>E22+E23</f>
        <v>3039</v>
      </c>
      <c r="E21" s="92"/>
    </row>
    <row r="22" spans="1:5" s="30" customFormat="1" ht="150" x14ac:dyDescent="0.2">
      <c r="A22" s="134"/>
      <c r="B22" s="38">
        <v>818</v>
      </c>
      <c r="C22" s="38" t="s">
        <v>67</v>
      </c>
      <c r="D22" s="45" t="s">
        <v>206</v>
      </c>
      <c r="E22" s="37">
        <v>3004</v>
      </c>
    </row>
    <row r="23" spans="1:5" s="30" customFormat="1" ht="206.25" x14ac:dyDescent="0.2">
      <c r="A23" s="134"/>
      <c r="B23" s="38">
        <v>874</v>
      </c>
      <c r="C23" s="38" t="s">
        <v>182</v>
      </c>
      <c r="D23" s="149" t="s">
        <v>292</v>
      </c>
      <c r="E23" s="37">
        <v>35</v>
      </c>
    </row>
    <row r="24" spans="1:5" s="30" customFormat="1" ht="192" customHeight="1" x14ac:dyDescent="0.2">
      <c r="A24" s="132" t="s">
        <v>76</v>
      </c>
      <c r="B24" s="96" t="s">
        <v>77</v>
      </c>
      <c r="C24" s="96"/>
      <c r="D24" s="91">
        <f>E25</f>
        <v>1000</v>
      </c>
      <c r="E24" s="92"/>
    </row>
    <row r="25" spans="1:5" s="30" customFormat="1" ht="131.25" x14ac:dyDescent="0.2">
      <c r="A25" s="133"/>
      <c r="B25" s="38">
        <v>850</v>
      </c>
      <c r="C25" s="38" t="s">
        <v>34</v>
      </c>
      <c r="D25" s="38" t="s">
        <v>280</v>
      </c>
      <c r="E25" s="37">
        <v>1000</v>
      </c>
    </row>
    <row r="26" spans="1:5" s="30" customFormat="1" ht="149.25" customHeight="1" x14ac:dyDescent="0.2">
      <c r="A26" s="132" t="s">
        <v>78</v>
      </c>
      <c r="B26" s="96" t="s">
        <v>79</v>
      </c>
      <c r="C26" s="96"/>
      <c r="D26" s="91">
        <f>E27+E28</f>
        <v>256</v>
      </c>
      <c r="E26" s="92"/>
    </row>
    <row r="27" spans="1:5" s="30" customFormat="1" ht="150" x14ac:dyDescent="0.2">
      <c r="A27" s="133"/>
      <c r="B27" s="38">
        <v>818</v>
      </c>
      <c r="C27" s="38" t="s">
        <v>67</v>
      </c>
      <c r="D27" s="45" t="s">
        <v>207</v>
      </c>
      <c r="E27" s="37">
        <v>251</v>
      </c>
    </row>
    <row r="28" spans="1:5" s="30" customFormat="1" ht="206.25" x14ac:dyDescent="0.2">
      <c r="A28" s="50"/>
      <c r="B28" s="38">
        <v>874</v>
      </c>
      <c r="C28" s="38" t="s">
        <v>182</v>
      </c>
      <c r="D28" s="149" t="s">
        <v>293</v>
      </c>
      <c r="E28" s="49">
        <v>5</v>
      </c>
    </row>
    <row r="29" spans="1:5" s="30" customFormat="1" ht="237" customHeight="1" x14ac:dyDescent="0.2">
      <c r="A29" s="132" t="s">
        <v>80</v>
      </c>
      <c r="B29" s="96" t="s">
        <v>81</v>
      </c>
      <c r="C29" s="96"/>
      <c r="D29" s="91">
        <f>SUM(E30:E32)</f>
        <v>1729.8</v>
      </c>
      <c r="E29" s="92"/>
    </row>
    <row r="30" spans="1:5" s="30" customFormat="1" ht="112.5" x14ac:dyDescent="0.2">
      <c r="A30" s="134"/>
      <c r="B30" s="38">
        <v>832</v>
      </c>
      <c r="C30" s="38" t="s">
        <v>46</v>
      </c>
      <c r="D30" s="38" t="s">
        <v>188</v>
      </c>
      <c r="E30" s="37">
        <v>1629.8</v>
      </c>
    </row>
    <row r="31" spans="1:5" s="30" customFormat="1" ht="187.5" x14ac:dyDescent="0.2">
      <c r="A31" s="134"/>
      <c r="B31" s="38">
        <v>833</v>
      </c>
      <c r="C31" s="38" t="s">
        <v>70</v>
      </c>
      <c r="D31" s="38" t="s">
        <v>278</v>
      </c>
      <c r="E31" s="37">
        <v>50</v>
      </c>
    </row>
    <row r="32" spans="1:5" s="30" customFormat="1" ht="77.25" customHeight="1" x14ac:dyDescent="0.2">
      <c r="A32" s="133"/>
      <c r="B32" s="38">
        <v>883</v>
      </c>
      <c r="C32" s="38" t="s">
        <v>61</v>
      </c>
      <c r="D32" s="38" t="s">
        <v>183</v>
      </c>
      <c r="E32" s="37">
        <v>50</v>
      </c>
    </row>
    <row r="33" spans="1:5" s="30" customFormat="1" ht="154.5" customHeight="1" x14ac:dyDescent="0.2">
      <c r="A33" s="132" t="s">
        <v>82</v>
      </c>
      <c r="B33" s="96" t="s">
        <v>83</v>
      </c>
      <c r="C33" s="96"/>
      <c r="D33" s="91">
        <f>E34</f>
        <v>199.5</v>
      </c>
      <c r="E33" s="92"/>
    </row>
    <row r="34" spans="1:5" s="30" customFormat="1" ht="150" x14ac:dyDescent="0.2">
      <c r="A34" s="133"/>
      <c r="B34" s="38">
        <v>818</v>
      </c>
      <c r="C34" s="38" t="s">
        <v>67</v>
      </c>
      <c r="D34" s="45" t="s">
        <v>208</v>
      </c>
      <c r="E34" s="37">
        <v>199.5</v>
      </c>
    </row>
    <row r="35" spans="1:5" s="30" customFormat="1" ht="151.5" customHeight="1" x14ac:dyDescent="0.2">
      <c r="A35" s="132" t="s">
        <v>84</v>
      </c>
      <c r="B35" s="96" t="s">
        <v>85</v>
      </c>
      <c r="C35" s="96"/>
      <c r="D35" s="91">
        <f>E36</f>
        <v>11.3</v>
      </c>
      <c r="E35" s="92"/>
    </row>
    <row r="36" spans="1:5" s="30" customFormat="1" ht="150" x14ac:dyDescent="0.2">
      <c r="A36" s="133"/>
      <c r="B36" s="38">
        <v>818</v>
      </c>
      <c r="C36" s="38" t="s">
        <v>67</v>
      </c>
      <c r="D36" s="45" t="s">
        <v>209</v>
      </c>
      <c r="E36" s="37">
        <v>11.3</v>
      </c>
    </row>
    <row r="37" spans="1:5" s="30" customFormat="1" ht="131.25" customHeight="1" x14ac:dyDescent="0.2">
      <c r="A37" s="132" t="s">
        <v>86</v>
      </c>
      <c r="B37" s="96" t="s">
        <v>87</v>
      </c>
      <c r="C37" s="96"/>
      <c r="D37" s="91">
        <f>E38+E39</f>
        <v>24.5</v>
      </c>
      <c r="E37" s="92"/>
    </row>
    <row r="38" spans="1:5" s="30" customFormat="1" ht="150" x14ac:dyDescent="0.2">
      <c r="A38" s="134"/>
      <c r="B38" s="38">
        <v>818</v>
      </c>
      <c r="C38" s="38" t="s">
        <v>67</v>
      </c>
      <c r="D38" s="45" t="s">
        <v>210</v>
      </c>
      <c r="E38" s="37">
        <v>12.5</v>
      </c>
    </row>
    <row r="39" spans="1:5" s="30" customFormat="1" ht="206.25" x14ac:dyDescent="0.2">
      <c r="A39" s="134"/>
      <c r="B39" s="38">
        <v>874</v>
      </c>
      <c r="C39" s="38" t="s">
        <v>182</v>
      </c>
      <c r="D39" s="149" t="s">
        <v>294</v>
      </c>
      <c r="E39" s="37">
        <v>12</v>
      </c>
    </row>
    <row r="40" spans="1:5" s="30" customFormat="1" ht="144.75" customHeight="1" x14ac:dyDescent="0.2">
      <c r="A40" s="132" t="s">
        <v>88</v>
      </c>
      <c r="B40" s="96" t="s">
        <v>180</v>
      </c>
      <c r="C40" s="96"/>
      <c r="D40" s="91">
        <f>E41+E43+E45+E42</f>
        <v>763551.8</v>
      </c>
      <c r="E40" s="92"/>
    </row>
    <row r="41" spans="1:5" s="30" customFormat="1" ht="225" x14ac:dyDescent="0.2">
      <c r="A41" s="134"/>
      <c r="B41" s="53">
        <v>106</v>
      </c>
      <c r="C41" s="55" t="s">
        <v>89</v>
      </c>
      <c r="D41" s="58" t="s">
        <v>218</v>
      </c>
      <c r="E41" s="56">
        <v>550</v>
      </c>
    </row>
    <row r="42" spans="1:5" s="30" customFormat="1" ht="225" x14ac:dyDescent="0.2">
      <c r="A42" s="134"/>
      <c r="B42" s="53">
        <v>106</v>
      </c>
      <c r="C42" s="55" t="s">
        <v>89</v>
      </c>
      <c r="D42" s="58" t="s">
        <v>218</v>
      </c>
      <c r="E42" s="56">
        <v>33000</v>
      </c>
    </row>
    <row r="43" spans="1:5" s="30" customFormat="1" ht="166.5" customHeight="1" x14ac:dyDescent="0.2">
      <c r="A43" s="134"/>
      <c r="B43" s="99">
        <v>180</v>
      </c>
      <c r="C43" s="142" t="s">
        <v>90</v>
      </c>
      <c r="D43" s="99" t="s">
        <v>219</v>
      </c>
      <c r="E43" s="122">
        <v>1.8</v>
      </c>
    </row>
    <row r="44" spans="1:5" s="30" customFormat="1" ht="112.5" customHeight="1" x14ac:dyDescent="0.2">
      <c r="A44" s="134"/>
      <c r="B44" s="100"/>
      <c r="C44" s="143"/>
      <c r="D44" s="100"/>
      <c r="E44" s="123"/>
    </row>
    <row r="45" spans="1:5" s="30" customFormat="1" ht="158.25" customHeight="1" x14ac:dyDescent="0.2">
      <c r="A45" s="134"/>
      <c r="B45" s="38">
        <v>188</v>
      </c>
      <c r="C45" s="47" t="s">
        <v>91</v>
      </c>
      <c r="D45" s="38" t="s">
        <v>267</v>
      </c>
      <c r="E45" s="37">
        <v>730000</v>
      </c>
    </row>
    <row r="46" spans="1:5" s="30" customFormat="1" ht="137.25" customHeight="1" x14ac:dyDescent="0.2">
      <c r="A46" s="132" t="s">
        <v>92</v>
      </c>
      <c r="B46" s="96" t="s">
        <v>93</v>
      </c>
      <c r="C46" s="96"/>
      <c r="D46" s="91">
        <f>E47+E49+E48</f>
        <v>81602</v>
      </c>
      <c r="E46" s="92"/>
    </row>
    <row r="47" spans="1:5" s="30" customFormat="1" ht="82.5" customHeight="1" x14ac:dyDescent="0.3">
      <c r="A47" s="134"/>
      <c r="B47" s="38">
        <v>188</v>
      </c>
      <c r="C47" s="47" t="s">
        <v>91</v>
      </c>
      <c r="D47" s="59" t="s">
        <v>268</v>
      </c>
      <c r="E47" s="37">
        <v>80800</v>
      </c>
    </row>
    <row r="48" spans="1:5" s="30" customFormat="1" ht="150" x14ac:dyDescent="0.2">
      <c r="A48" s="134"/>
      <c r="B48" s="38">
        <v>818</v>
      </c>
      <c r="C48" s="38" t="s">
        <v>67</v>
      </c>
      <c r="D48" s="45" t="s">
        <v>211</v>
      </c>
      <c r="E48" s="37">
        <v>102</v>
      </c>
    </row>
    <row r="49" spans="1:5" s="30" customFormat="1" ht="206.25" x14ac:dyDescent="0.2">
      <c r="A49" s="134"/>
      <c r="B49" s="38">
        <v>874</v>
      </c>
      <c r="C49" s="38" t="s">
        <v>182</v>
      </c>
      <c r="D49" s="38" t="s">
        <v>295</v>
      </c>
      <c r="E49" s="37">
        <v>700</v>
      </c>
    </row>
    <row r="50" spans="1:5" s="30" customFormat="1" ht="163.5" customHeight="1" x14ac:dyDescent="0.2">
      <c r="A50" s="132" t="s">
        <v>94</v>
      </c>
      <c r="B50" s="96" t="s">
        <v>95</v>
      </c>
      <c r="C50" s="96"/>
      <c r="D50" s="91">
        <f>E51</f>
        <v>171.6</v>
      </c>
      <c r="E50" s="92"/>
    </row>
    <row r="51" spans="1:5" s="30" customFormat="1" ht="168.75" x14ac:dyDescent="0.2">
      <c r="A51" s="133"/>
      <c r="B51" s="38">
        <v>832</v>
      </c>
      <c r="C51" s="38" t="s">
        <v>46</v>
      </c>
      <c r="D51" s="38" t="s">
        <v>189</v>
      </c>
      <c r="E51" s="37">
        <v>171.6</v>
      </c>
    </row>
    <row r="52" spans="1:5" s="30" customFormat="1" ht="150" customHeight="1" x14ac:dyDescent="0.2">
      <c r="A52" s="132" t="s">
        <v>96</v>
      </c>
      <c r="B52" s="96" t="s">
        <v>97</v>
      </c>
      <c r="C52" s="96"/>
      <c r="D52" s="91">
        <f>E53+E54</f>
        <v>105</v>
      </c>
      <c r="E52" s="92"/>
    </row>
    <row r="53" spans="1:5" s="30" customFormat="1" ht="150" x14ac:dyDescent="0.2">
      <c r="A53" s="134"/>
      <c r="B53" s="38">
        <v>818</v>
      </c>
      <c r="C53" s="38" t="s">
        <v>67</v>
      </c>
      <c r="D53" s="45" t="s">
        <v>212</v>
      </c>
      <c r="E53" s="37">
        <v>100</v>
      </c>
    </row>
    <row r="54" spans="1:5" s="30" customFormat="1" ht="206.25" x14ac:dyDescent="0.2">
      <c r="A54" s="134"/>
      <c r="B54" s="38">
        <v>874</v>
      </c>
      <c r="C54" s="38" t="s">
        <v>182</v>
      </c>
      <c r="D54" s="38" t="s">
        <v>296</v>
      </c>
      <c r="E54" s="37">
        <v>5</v>
      </c>
    </row>
    <row r="55" spans="1:5" s="30" customFormat="1" ht="209.25" customHeight="1" x14ac:dyDescent="0.2">
      <c r="A55" s="132" t="s">
        <v>98</v>
      </c>
      <c r="B55" s="96" t="s">
        <v>99</v>
      </c>
      <c r="C55" s="96"/>
      <c r="D55" s="91">
        <f>SUM(E56:E56)</f>
        <v>450</v>
      </c>
      <c r="E55" s="92"/>
    </row>
    <row r="56" spans="1:5" s="30" customFormat="1" ht="168.75" x14ac:dyDescent="0.2">
      <c r="A56" s="134"/>
      <c r="B56" s="38">
        <v>833</v>
      </c>
      <c r="C56" s="38" t="s">
        <v>70</v>
      </c>
      <c r="D56" s="38" t="s">
        <v>215</v>
      </c>
      <c r="E56" s="37">
        <v>450</v>
      </c>
    </row>
    <row r="57" spans="1:5" s="30" customFormat="1" ht="176.25" customHeight="1" x14ac:dyDescent="0.2">
      <c r="A57" s="132" t="s">
        <v>100</v>
      </c>
      <c r="B57" s="96" t="s">
        <v>101</v>
      </c>
      <c r="C57" s="96"/>
      <c r="D57" s="91">
        <f>E58+E59</f>
        <v>1982.5</v>
      </c>
      <c r="E57" s="92"/>
    </row>
    <row r="58" spans="1:5" s="30" customFormat="1" ht="150" x14ac:dyDescent="0.2">
      <c r="A58" s="133"/>
      <c r="B58" s="38">
        <v>818</v>
      </c>
      <c r="C58" s="38" t="s">
        <v>67</v>
      </c>
      <c r="D58" s="45" t="s">
        <v>213</v>
      </c>
      <c r="E58" s="37">
        <v>1980</v>
      </c>
    </row>
    <row r="59" spans="1:5" s="30" customFormat="1" ht="200.25" customHeight="1" x14ac:dyDescent="0.2">
      <c r="A59" s="50"/>
      <c r="B59" s="38">
        <v>874</v>
      </c>
      <c r="C59" s="38" t="s">
        <v>182</v>
      </c>
      <c r="D59" s="38" t="s">
        <v>297</v>
      </c>
      <c r="E59" s="49">
        <v>2.5</v>
      </c>
    </row>
    <row r="60" spans="1:5" s="30" customFormat="1" ht="209.25" customHeight="1" x14ac:dyDescent="0.2">
      <c r="A60" s="132" t="s">
        <v>102</v>
      </c>
      <c r="B60" s="96" t="s">
        <v>103</v>
      </c>
      <c r="C60" s="96"/>
      <c r="D60" s="91">
        <f>E61</f>
        <v>527</v>
      </c>
      <c r="E60" s="92"/>
    </row>
    <row r="61" spans="1:5" s="30" customFormat="1" ht="150" x14ac:dyDescent="0.2">
      <c r="A61" s="133"/>
      <c r="B61" s="38">
        <v>818</v>
      </c>
      <c r="C61" s="38" t="s">
        <v>67</v>
      </c>
      <c r="D61" s="45" t="s">
        <v>276</v>
      </c>
      <c r="E61" s="37">
        <v>527</v>
      </c>
    </row>
    <row r="62" spans="1:5" s="30" customFormat="1" ht="388.5" customHeight="1" x14ac:dyDescent="0.2">
      <c r="A62" s="132" t="s">
        <v>104</v>
      </c>
      <c r="B62" s="140" t="s">
        <v>105</v>
      </c>
      <c r="C62" s="141"/>
      <c r="D62" s="91">
        <f>E63</f>
        <v>217.3</v>
      </c>
      <c r="E62" s="92"/>
    </row>
    <row r="63" spans="1:5" s="30" customFormat="1" ht="112.5" x14ac:dyDescent="0.2">
      <c r="A63" s="133"/>
      <c r="B63" s="38">
        <v>892</v>
      </c>
      <c r="C63" s="47" t="s">
        <v>26</v>
      </c>
      <c r="D63" s="38" t="s">
        <v>283</v>
      </c>
      <c r="E63" s="37">
        <v>217.3</v>
      </c>
    </row>
    <row r="64" spans="1:5" s="30" customFormat="1" ht="168" customHeight="1" x14ac:dyDescent="0.2">
      <c r="A64" s="132" t="s">
        <v>254</v>
      </c>
      <c r="B64" s="96" t="s">
        <v>255</v>
      </c>
      <c r="C64" s="96"/>
      <c r="D64" s="91">
        <f>E65</f>
        <v>23</v>
      </c>
      <c r="E64" s="92"/>
    </row>
    <row r="65" spans="1:5" s="30" customFormat="1" ht="150" x14ac:dyDescent="0.2">
      <c r="A65" s="133"/>
      <c r="B65" s="38">
        <v>818</v>
      </c>
      <c r="C65" s="38" t="s">
        <v>67</v>
      </c>
      <c r="D65" s="45" t="s">
        <v>275</v>
      </c>
      <c r="E65" s="49">
        <v>23</v>
      </c>
    </row>
    <row r="66" spans="1:5" s="30" customFormat="1" ht="156" customHeight="1" x14ac:dyDescent="0.2">
      <c r="A66" s="132" t="s">
        <v>106</v>
      </c>
      <c r="B66" s="96" t="s">
        <v>107</v>
      </c>
      <c r="C66" s="96"/>
      <c r="D66" s="91">
        <f>E67+E68</f>
        <v>314.5</v>
      </c>
      <c r="E66" s="92"/>
    </row>
    <row r="67" spans="1:5" s="30" customFormat="1" ht="150" x14ac:dyDescent="0.2">
      <c r="A67" s="133"/>
      <c r="B67" s="38">
        <v>818</v>
      </c>
      <c r="C67" s="38" t="s">
        <v>67</v>
      </c>
      <c r="D67" s="45" t="s">
        <v>274</v>
      </c>
      <c r="E67" s="37">
        <v>312</v>
      </c>
    </row>
    <row r="68" spans="1:5" s="30" customFormat="1" ht="206.25" x14ac:dyDescent="0.2">
      <c r="A68" s="50"/>
      <c r="B68" s="38">
        <v>874</v>
      </c>
      <c r="C68" s="38" t="s">
        <v>182</v>
      </c>
      <c r="D68" s="149" t="s">
        <v>297</v>
      </c>
      <c r="E68" s="49">
        <v>2.5</v>
      </c>
    </row>
    <row r="69" spans="1:5" s="30" customFormat="1" ht="148.5" customHeight="1" x14ac:dyDescent="0.2">
      <c r="A69" s="132" t="s">
        <v>108</v>
      </c>
      <c r="B69" s="96" t="s">
        <v>109</v>
      </c>
      <c r="C69" s="96"/>
      <c r="D69" s="91">
        <f>E70+E71</f>
        <v>4977</v>
      </c>
      <c r="E69" s="92"/>
    </row>
    <row r="70" spans="1:5" s="30" customFormat="1" ht="150" x14ac:dyDescent="0.2">
      <c r="A70" s="134"/>
      <c r="B70" s="38">
        <v>818</v>
      </c>
      <c r="C70" s="38" t="s">
        <v>67</v>
      </c>
      <c r="D70" s="45" t="s">
        <v>273</v>
      </c>
      <c r="E70" s="37">
        <v>4970</v>
      </c>
    </row>
    <row r="71" spans="1:5" s="30" customFormat="1" ht="206.25" x14ac:dyDescent="0.2">
      <c r="A71" s="134"/>
      <c r="B71" s="38">
        <v>874</v>
      </c>
      <c r="C71" s="38" t="s">
        <v>182</v>
      </c>
      <c r="D71" s="149" t="s">
        <v>299</v>
      </c>
      <c r="E71" s="37">
        <v>7</v>
      </c>
    </row>
    <row r="72" spans="1:5" s="30" customFormat="1" ht="156" customHeight="1" x14ac:dyDescent="0.2">
      <c r="A72" s="132" t="s">
        <v>181</v>
      </c>
      <c r="B72" s="96" t="s">
        <v>110</v>
      </c>
      <c r="C72" s="96"/>
      <c r="D72" s="91">
        <f>E73+E74</f>
        <v>20000</v>
      </c>
      <c r="E72" s="92"/>
    </row>
    <row r="73" spans="1:5" s="30" customFormat="1" ht="150" x14ac:dyDescent="0.2">
      <c r="A73" s="134"/>
      <c r="B73" s="38">
        <v>818</v>
      </c>
      <c r="C73" s="38" t="s">
        <v>67</v>
      </c>
      <c r="D73" s="45" t="s">
        <v>272</v>
      </c>
      <c r="E73" s="37">
        <v>19800</v>
      </c>
    </row>
    <row r="74" spans="1:5" s="30" customFormat="1" ht="192" customHeight="1" x14ac:dyDescent="0.2">
      <c r="A74" s="134"/>
      <c r="B74" s="38">
        <v>874</v>
      </c>
      <c r="C74" s="38" t="s">
        <v>182</v>
      </c>
      <c r="D74" s="149" t="s">
        <v>298</v>
      </c>
      <c r="E74" s="37">
        <v>200</v>
      </c>
    </row>
    <row r="75" spans="1:5" s="30" customFormat="1" ht="213.75" customHeight="1" x14ac:dyDescent="0.2">
      <c r="A75" s="132" t="s">
        <v>111</v>
      </c>
      <c r="B75" s="96" t="s">
        <v>112</v>
      </c>
      <c r="C75" s="96"/>
      <c r="D75" s="91">
        <f>E76</f>
        <v>260</v>
      </c>
      <c r="E75" s="92"/>
    </row>
    <row r="76" spans="1:5" s="30" customFormat="1" ht="90.75" customHeight="1" x14ac:dyDescent="0.2">
      <c r="A76" s="133"/>
      <c r="B76" s="38">
        <v>805</v>
      </c>
      <c r="C76" s="47" t="s">
        <v>113</v>
      </c>
      <c r="D76" s="38" t="s">
        <v>271</v>
      </c>
      <c r="E76" s="37">
        <v>260</v>
      </c>
    </row>
    <row r="77" spans="1:5" s="30" customFormat="1" ht="123" customHeight="1" x14ac:dyDescent="0.2">
      <c r="A77" s="132" t="s">
        <v>114</v>
      </c>
      <c r="B77" s="96" t="s">
        <v>115</v>
      </c>
      <c r="C77" s="96"/>
      <c r="D77" s="91">
        <f>E78</f>
        <v>5</v>
      </c>
      <c r="E77" s="92"/>
    </row>
    <row r="78" spans="1:5" s="30" customFormat="1" ht="187.5" x14ac:dyDescent="0.2">
      <c r="A78" s="133"/>
      <c r="B78" s="38">
        <v>833</v>
      </c>
      <c r="C78" s="38" t="s">
        <v>70</v>
      </c>
      <c r="D78" s="38" t="s">
        <v>216</v>
      </c>
      <c r="E78" s="37">
        <v>5</v>
      </c>
    </row>
    <row r="79" spans="1:5" s="30" customFormat="1" ht="152.25" customHeight="1" x14ac:dyDescent="0.2">
      <c r="A79" s="132" t="s">
        <v>116</v>
      </c>
      <c r="B79" s="96" t="s">
        <v>117</v>
      </c>
      <c r="C79" s="96"/>
      <c r="D79" s="91">
        <f>E81+E82+E83+E84+E80</f>
        <v>12142.7</v>
      </c>
      <c r="E79" s="92"/>
    </row>
    <row r="80" spans="1:5" s="30" customFormat="1" ht="89.25" customHeight="1" x14ac:dyDescent="0.2">
      <c r="A80" s="134"/>
      <c r="B80" s="38">
        <v>803</v>
      </c>
      <c r="C80" s="38" t="s">
        <v>238</v>
      </c>
      <c r="D80" s="38" t="s">
        <v>269</v>
      </c>
      <c r="E80" s="51">
        <v>26.7</v>
      </c>
    </row>
    <row r="81" spans="1:5" s="30" customFormat="1" ht="136.5" customHeight="1" x14ac:dyDescent="0.2">
      <c r="A81" s="134"/>
      <c r="B81" s="38">
        <v>832</v>
      </c>
      <c r="C81" s="38" t="s">
        <v>46</v>
      </c>
      <c r="D81" s="48" t="s">
        <v>190</v>
      </c>
      <c r="E81" s="37">
        <v>3333</v>
      </c>
    </row>
    <row r="82" spans="1:5" s="30" customFormat="1" ht="300" x14ac:dyDescent="0.2">
      <c r="A82" s="134"/>
      <c r="B82" s="38">
        <v>855</v>
      </c>
      <c r="C82" s="38" t="s">
        <v>37</v>
      </c>
      <c r="D82" s="38" t="s">
        <v>281</v>
      </c>
      <c r="E82" s="37">
        <v>7189.6</v>
      </c>
    </row>
    <row r="83" spans="1:5" s="30" customFormat="1" ht="206.25" x14ac:dyDescent="0.2">
      <c r="A83" s="134"/>
      <c r="B83" s="38">
        <v>874</v>
      </c>
      <c r="C83" s="38" t="s">
        <v>182</v>
      </c>
      <c r="D83" s="46" t="s">
        <v>301</v>
      </c>
      <c r="E83" s="37">
        <v>1588.4</v>
      </c>
    </row>
    <row r="84" spans="1:5" s="30" customFormat="1" ht="148.5" customHeight="1" x14ac:dyDescent="0.2">
      <c r="A84" s="134"/>
      <c r="B84" s="138">
        <v>877</v>
      </c>
      <c r="C84" s="136" t="s">
        <v>38</v>
      </c>
      <c r="D84" s="147" t="s">
        <v>221</v>
      </c>
      <c r="E84" s="94">
        <v>5</v>
      </c>
    </row>
    <row r="85" spans="1:5" s="30" customFormat="1" x14ac:dyDescent="0.2">
      <c r="A85" s="133"/>
      <c r="B85" s="139"/>
      <c r="C85" s="137"/>
      <c r="D85" s="148"/>
      <c r="E85" s="94"/>
    </row>
    <row r="86" spans="1:5" s="30" customFormat="1" ht="151.5" customHeight="1" x14ac:dyDescent="0.2">
      <c r="A86" s="135" t="s">
        <v>118</v>
      </c>
      <c r="B86" s="96" t="s">
        <v>119</v>
      </c>
      <c r="C86" s="96"/>
      <c r="D86" s="91">
        <f>SUM(E87:E89)</f>
        <v>948.1</v>
      </c>
      <c r="E86" s="92"/>
    </row>
    <row r="87" spans="1:5" s="30" customFormat="1" ht="64.5" customHeight="1" x14ac:dyDescent="0.2">
      <c r="A87" s="135"/>
      <c r="B87" s="38">
        <v>803</v>
      </c>
      <c r="C87" s="60" t="s">
        <v>238</v>
      </c>
      <c r="D87" s="60" t="s">
        <v>270</v>
      </c>
      <c r="E87" s="51">
        <v>6</v>
      </c>
    </row>
    <row r="88" spans="1:5" s="30" customFormat="1" ht="168.75" x14ac:dyDescent="0.2">
      <c r="A88" s="135"/>
      <c r="B88" s="38">
        <v>831</v>
      </c>
      <c r="C88" s="47" t="s">
        <v>43</v>
      </c>
      <c r="D88" s="38" t="s">
        <v>266</v>
      </c>
      <c r="E88" s="37">
        <v>915.2</v>
      </c>
    </row>
    <row r="89" spans="1:5" s="30" customFormat="1" ht="112.5" x14ac:dyDescent="0.2">
      <c r="A89" s="135"/>
      <c r="B89" s="38">
        <v>832</v>
      </c>
      <c r="C89" s="38" t="s">
        <v>46</v>
      </c>
      <c r="D89" s="38" t="s">
        <v>191</v>
      </c>
      <c r="E89" s="37">
        <v>26.9</v>
      </c>
    </row>
    <row r="90" spans="1:5" s="30" customFormat="1" ht="308.25" customHeight="1" x14ac:dyDescent="0.2">
      <c r="A90" s="132" t="s">
        <v>256</v>
      </c>
      <c r="B90" s="96" t="s">
        <v>257</v>
      </c>
      <c r="C90" s="96"/>
      <c r="D90" s="91">
        <f>E91</f>
        <v>50</v>
      </c>
      <c r="E90" s="92"/>
    </row>
    <row r="91" spans="1:5" s="30" customFormat="1" ht="206.25" x14ac:dyDescent="0.2">
      <c r="A91" s="134"/>
      <c r="B91" s="53">
        <v>874</v>
      </c>
      <c r="C91" s="52" t="s">
        <v>182</v>
      </c>
      <c r="D91" s="149" t="s">
        <v>300</v>
      </c>
      <c r="E91" s="54">
        <v>50</v>
      </c>
    </row>
    <row r="92" spans="1:5" s="30" customFormat="1" ht="289.5" customHeight="1" x14ac:dyDescent="0.2">
      <c r="A92" s="132" t="s">
        <v>120</v>
      </c>
      <c r="B92" s="96" t="s">
        <v>121</v>
      </c>
      <c r="C92" s="96"/>
      <c r="D92" s="91">
        <f>E93</f>
        <v>7478.2</v>
      </c>
      <c r="E92" s="92"/>
    </row>
    <row r="93" spans="1:5" s="30" customFormat="1" ht="262.5" x14ac:dyDescent="0.2">
      <c r="A93" s="134"/>
      <c r="B93" s="53">
        <v>831</v>
      </c>
      <c r="C93" s="52" t="s">
        <v>43</v>
      </c>
      <c r="D93" s="57" t="s">
        <v>265</v>
      </c>
      <c r="E93" s="54">
        <v>7478.2</v>
      </c>
    </row>
    <row r="94" spans="1:5" s="30" customFormat="1" ht="95.25" customHeight="1" x14ac:dyDescent="0.2">
      <c r="A94" s="132" t="s">
        <v>122</v>
      </c>
      <c r="B94" s="96" t="s">
        <v>123</v>
      </c>
      <c r="C94" s="96"/>
      <c r="D94" s="91">
        <f>E95</f>
        <v>1400</v>
      </c>
      <c r="E94" s="92"/>
    </row>
    <row r="95" spans="1:5" s="30" customFormat="1" ht="56.25" x14ac:dyDescent="0.2">
      <c r="A95" s="133"/>
      <c r="B95" s="38">
        <v>882</v>
      </c>
      <c r="C95" s="47" t="s">
        <v>42</v>
      </c>
      <c r="D95" s="38" t="s">
        <v>258</v>
      </c>
      <c r="E95" s="37">
        <v>1400</v>
      </c>
    </row>
    <row r="96" spans="1:5" s="30" customFormat="1" ht="109.5" customHeight="1" x14ac:dyDescent="0.2">
      <c r="A96" s="132" t="s">
        <v>124</v>
      </c>
      <c r="B96" s="96" t="s">
        <v>125</v>
      </c>
      <c r="C96" s="96"/>
      <c r="D96" s="91">
        <f>SUM(E97:E99)</f>
        <v>2269.5</v>
      </c>
      <c r="E96" s="92"/>
    </row>
    <row r="97" spans="1:5" s="30" customFormat="1" ht="173.25" customHeight="1" x14ac:dyDescent="0.2">
      <c r="A97" s="134"/>
      <c r="B97" s="38">
        <v>182</v>
      </c>
      <c r="C97" s="47" t="s">
        <v>252</v>
      </c>
      <c r="D97" s="38" t="s">
        <v>263</v>
      </c>
      <c r="E97" s="37">
        <v>10</v>
      </c>
    </row>
    <row r="98" spans="1:5" s="30" customFormat="1" ht="37.5" customHeight="1" x14ac:dyDescent="0.2">
      <c r="A98" s="134"/>
      <c r="B98" s="38">
        <v>188</v>
      </c>
      <c r="C98" s="47" t="s">
        <v>91</v>
      </c>
      <c r="D98" s="38" t="s">
        <v>220</v>
      </c>
      <c r="E98" s="37">
        <v>2200</v>
      </c>
    </row>
    <row r="99" spans="1:5" s="30" customFormat="1" ht="112.5" x14ac:dyDescent="0.2">
      <c r="A99" s="134"/>
      <c r="B99" s="38">
        <v>892</v>
      </c>
      <c r="C99" s="47" t="s">
        <v>26</v>
      </c>
      <c r="D99" s="38" t="s">
        <v>284</v>
      </c>
      <c r="E99" s="49">
        <v>59.5</v>
      </c>
    </row>
    <row r="100" spans="1:5" s="30" customFormat="1" ht="127.5" customHeight="1" x14ac:dyDescent="0.2">
      <c r="A100" s="132" t="s">
        <v>126</v>
      </c>
      <c r="B100" s="96" t="s">
        <v>127</v>
      </c>
      <c r="C100" s="96"/>
      <c r="D100" s="91">
        <f>E101</f>
        <v>605.9</v>
      </c>
      <c r="E100" s="92"/>
    </row>
    <row r="101" spans="1:5" s="30" customFormat="1" ht="168" customHeight="1" x14ac:dyDescent="0.2">
      <c r="A101" s="133"/>
      <c r="B101" s="38">
        <v>831</v>
      </c>
      <c r="C101" s="47" t="s">
        <v>43</v>
      </c>
      <c r="D101" s="48" t="s">
        <v>264</v>
      </c>
      <c r="E101" s="37">
        <v>605.9</v>
      </c>
    </row>
    <row r="102" spans="1:5" ht="213.75" customHeight="1" x14ac:dyDescent="0.3">
      <c r="A102" s="132" t="s">
        <v>251</v>
      </c>
      <c r="B102" s="96" t="s">
        <v>253</v>
      </c>
      <c r="C102" s="96"/>
      <c r="D102" s="91">
        <f>E103</f>
        <v>166650</v>
      </c>
      <c r="E102" s="92"/>
    </row>
    <row r="103" spans="1:5" ht="252" customHeight="1" x14ac:dyDescent="0.3">
      <c r="A103" s="133"/>
      <c r="B103" s="38">
        <v>182</v>
      </c>
      <c r="C103" s="47" t="s">
        <v>252</v>
      </c>
      <c r="D103" s="48" t="s">
        <v>262</v>
      </c>
      <c r="E103" s="49">
        <v>166650</v>
      </c>
    </row>
  </sheetData>
  <autoFilter ref="A5:E103"/>
  <mergeCells count="113">
    <mergeCell ref="A102:A103"/>
    <mergeCell ref="B102:C102"/>
    <mergeCell ref="D102:E102"/>
    <mergeCell ref="A90:A91"/>
    <mergeCell ref="B90:C90"/>
    <mergeCell ref="D90:E90"/>
    <mergeCell ref="D100:E100"/>
    <mergeCell ref="D86:E86"/>
    <mergeCell ref="D92:E92"/>
    <mergeCell ref="D96:E96"/>
    <mergeCell ref="A96:A99"/>
    <mergeCell ref="B96:C96"/>
    <mergeCell ref="A100:A101"/>
    <mergeCell ref="B100:C100"/>
    <mergeCell ref="D84:D85"/>
    <mergeCell ref="D94:E94"/>
    <mergeCell ref="E84:E85"/>
    <mergeCell ref="D75:E75"/>
    <mergeCell ref="D79:E79"/>
    <mergeCell ref="D72:E72"/>
    <mergeCell ref="D69:E69"/>
    <mergeCell ref="D77:E77"/>
    <mergeCell ref="D66:E66"/>
    <mergeCell ref="B24:C24"/>
    <mergeCell ref="A26:A27"/>
    <mergeCell ref="A17:A20"/>
    <mergeCell ref="D62:E62"/>
    <mergeCell ref="D60:E60"/>
    <mergeCell ref="D64:E64"/>
    <mergeCell ref="D57:E57"/>
    <mergeCell ref="D55:E55"/>
    <mergeCell ref="D52:E52"/>
    <mergeCell ref="D50:E50"/>
    <mergeCell ref="D46:E46"/>
    <mergeCell ref="D40:E40"/>
    <mergeCell ref="A29:A32"/>
    <mergeCell ref="D37:E37"/>
    <mergeCell ref="D35:E35"/>
    <mergeCell ref="D33:E33"/>
    <mergeCell ref="D24:E24"/>
    <mergeCell ref="D29:E29"/>
    <mergeCell ref="D26:E26"/>
    <mergeCell ref="A33:A34"/>
    <mergeCell ref="B33:C33"/>
    <mergeCell ref="A35:A36"/>
    <mergeCell ref="B35:C35"/>
    <mergeCell ref="A50:A51"/>
    <mergeCell ref="D43:D44"/>
    <mergeCell ref="E43:E44"/>
    <mergeCell ref="A3:E3"/>
    <mergeCell ref="A4:E4"/>
    <mergeCell ref="A8:C8"/>
    <mergeCell ref="B9:C9"/>
    <mergeCell ref="D21:E21"/>
    <mergeCell ref="D17:E17"/>
    <mergeCell ref="D12:E12"/>
    <mergeCell ref="D14:E14"/>
    <mergeCell ref="B29:C29"/>
    <mergeCell ref="D6:E6"/>
    <mergeCell ref="A6:C7"/>
    <mergeCell ref="A12:A13"/>
    <mergeCell ref="B12:C12"/>
    <mergeCell ref="A14:A16"/>
    <mergeCell ref="B14:C14"/>
    <mergeCell ref="D8:E8"/>
    <mergeCell ref="D9:E9"/>
    <mergeCell ref="B17:C17"/>
    <mergeCell ref="A21:A23"/>
    <mergeCell ref="B21:C21"/>
    <mergeCell ref="A9:A11"/>
    <mergeCell ref="A24:A25"/>
    <mergeCell ref="B26:C26"/>
    <mergeCell ref="A52:A54"/>
    <mergeCell ref="B52:C52"/>
    <mergeCell ref="A55:A56"/>
    <mergeCell ref="B55:C55"/>
    <mergeCell ref="A57:A58"/>
    <mergeCell ref="B57:C57"/>
    <mergeCell ref="A64:A65"/>
    <mergeCell ref="B64:C64"/>
    <mergeCell ref="A60:A61"/>
    <mergeCell ref="B60:C60"/>
    <mergeCell ref="A62:A63"/>
    <mergeCell ref="B62:C62"/>
    <mergeCell ref="B37:C37"/>
    <mergeCell ref="A40:A45"/>
    <mergeCell ref="B40:C40"/>
    <mergeCell ref="A46:A49"/>
    <mergeCell ref="B46:C46"/>
    <mergeCell ref="B43:B44"/>
    <mergeCell ref="C43:C44"/>
    <mergeCell ref="B50:C50"/>
    <mergeCell ref="A37:A39"/>
    <mergeCell ref="A66:A67"/>
    <mergeCell ref="B66:C66"/>
    <mergeCell ref="A69:A71"/>
    <mergeCell ref="B69:C69"/>
    <mergeCell ref="A72:A74"/>
    <mergeCell ref="B72:C72"/>
    <mergeCell ref="B94:C94"/>
    <mergeCell ref="A75:A76"/>
    <mergeCell ref="B75:C75"/>
    <mergeCell ref="A77:A78"/>
    <mergeCell ref="B77:C77"/>
    <mergeCell ref="A86:A89"/>
    <mergeCell ref="B86:C86"/>
    <mergeCell ref="A92:A93"/>
    <mergeCell ref="B92:C92"/>
    <mergeCell ref="B79:C79"/>
    <mergeCell ref="C84:C85"/>
    <mergeCell ref="B84:B85"/>
    <mergeCell ref="A79:A85"/>
    <mergeCell ref="A94:A95"/>
  </mergeCells>
  <pageMargins left="1.1811023622047245" right="0.59055118110236227" top="0.47244094488188981" bottom="0.47244094488188981" header="0.39370078740157483" footer="0.35433070866141736"/>
  <pageSetup paperSize="9" scale="42" fitToHeight="0" orientation="portrait" errors="blank" horizontalDpi="4294967294" verticalDpi="4294967294" r:id="rId1"/>
  <headerFooter alignWithMargins="0">
    <oddFooter>&amp;R&amp;P</oddFooter>
  </headerFooter>
  <rowBreaks count="4" manualBreakCount="4">
    <brk id="16" max="4" man="1"/>
    <brk id="76" max="4" man="1"/>
    <brk id="88" max="4" man="1"/>
    <brk id="99"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9</vt:i4>
      </vt:variant>
    </vt:vector>
  </HeadingPairs>
  <TitlesOfParts>
    <vt:vector size="15" baseType="lpstr">
      <vt:lpstr>пиво (старый)</vt:lpstr>
      <vt:lpstr>111</vt:lpstr>
      <vt:lpstr>112</vt:lpstr>
      <vt:lpstr>113</vt:lpstr>
      <vt:lpstr>114-115</vt:lpstr>
      <vt:lpstr>116</vt:lpstr>
      <vt:lpstr>'111'!Заголовки_для_печати</vt:lpstr>
      <vt:lpstr>'112'!Заголовки_для_печати</vt:lpstr>
      <vt:lpstr>'113'!Заголовки_для_печати</vt:lpstr>
      <vt:lpstr>'114-115'!Заголовки_для_печати</vt:lpstr>
      <vt:lpstr>'116'!Заголовки_для_печати</vt:lpstr>
      <vt:lpstr>'113'!Область_печати</vt:lpstr>
      <vt:lpstr>'116'!Область_печати</vt:lpstr>
      <vt:lpstr>'пиво (старый)'!Область_печати</vt:lpstr>
      <vt:lpstr>'пиво (старый)'!Область_печати_ИМ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АСФР</dc:creator>
  <cp:lastModifiedBy>Марков Андрей Владимирович</cp:lastModifiedBy>
  <cp:lastPrinted>2024-03-12T11:19:58Z</cp:lastPrinted>
  <dcterms:created xsi:type="dcterms:W3CDTF">2005-07-11T05:01:59Z</dcterms:created>
  <dcterms:modified xsi:type="dcterms:W3CDTF">2024-03-12T11:33:36Z</dcterms:modified>
</cp:coreProperties>
</file>